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\2022 год\Отчет об исполнении краевого бюджета за 2022 год\5. На сайт\Документы и материалы к проекту закона об исполнении за 2022 год\"/>
    </mc:Choice>
  </mc:AlternateContent>
  <bookViews>
    <workbookView xWindow="936" yWindow="252" windowWidth="15456" windowHeight="10320"/>
  </bookViews>
  <sheets>
    <sheet name="Бюджет" sheetId="3" r:id="rId1"/>
    <sheet name="Параметры отчета" sheetId="5" r:id="rId2"/>
  </sheets>
  <definedNames>
    <definedName name="_xlnm._FilterDatabase" localSheetId="0" hidden="1">Бюджет!$A$7:$K$268</definedName>
    <definedName name="dateofprint">Бюджет!#REF!</definedName>
    <definedName name="DateTo">Бюджет!#REF!</definedName>
    <definedName name="money">Бюджет!#REF!</definedName>
    <definedName name="Parameters">'Параметры отчета'!$A$1</definedName>
    <definedName name="_xlnm.Print_Titles" localSheetId="0">Бюджет!$7:$8</definedName>
  </definedNames>
  <calcPr calcId="162913"/>
</workbook>
</file>

<file path=xl/calcChain.xml><?xml version="1.0" encoding="utf-8"?>
<calcChain xmlns="http://schemas.openxmlformats.org/spreadsheetml/2006/main">
  <c r="G268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9" i="3"/>
  <c r="K31" i="3"/>
  <c r="K33" i="3"/>
  <c r="K34" i="3"/>
  <c r="K35" i="3"/>
  <c r="K36" i="3"/>
  <c r="K37" i="3"/>
  <c r="K38" i="3"/>
  <c r="K40" i="3"/>
  <c r="K41" i="3"/>
  <c r="K45" i="3"/>
  <c r="K47" i="3"/>
  <c r="K48" i="3"/>
  <c r="K49" i="3"/>
  <c r="K50" i="3"/>
  <c r="K57" i="3"/>
  <c r="K58" i="3"/>
  <c r="K59" i="3"/>
  <c r="K60" i="3"/>
  <c r="K61" i="3"/>
  <c r="K62" i="3"/>
  <c r="K63" i="3"/>
  <c r="K64" i="3"/>
  <c r="K65" i="3"/>
  <c r="K67" i="3"/>
  <c r="K68" i="3"/>
  <c r="K69" i="3"/>
  <c r="K70" i="3"/>
  <c r="K71" i="3"/>
  <c r="K72" i="3"/>
  <c r="K73" i="3"/>
  <c r="K74" i="3"/>
  <c r="K75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8" i="3"/>
  <c r="K129" i="3"/>
  <c r="K130" i="3"/>
  <c r="K132" i="3"/>
  <c r="K133" i="3"/>
  <c r="K134" i="3"/>
  <c r="K135" i="3"/>
  <c r="K136" i="3"/>
  <c r="K138" i="3"/>
  <c r="K139" i="3"/>
  <c r="K140" i="3"/>
  <c r="K141" i="3"/>
  <c r="K142" i="3"/>
  <c r="K145" i="3"/>
  <c r="K147" i="3"/>
  <c r="K148" i="3"/>
  <c r="K149" i="3"/>
  <c r="K150" i="3"/>
  <c r="K151" i="3"/>
  <c r="K152" i="3"/>
  <c r="K153" i="3"/>
  <c r="K154" i="3"/>
  <c r="K155" i="3"/>
  <c r="K156" i="3"/>
  <c r="K157" i="3"/>
  <c r="K159" i="3"/>
  <c r="K160" i="3"/>
  <c r="K161" i="3"/>
  <c r="K162" i="3"/>
  <c r="K163" i="3"/>
  <c r="K164" i="3"/>
  <c r="K165" i="3"/>
  <c r="K166" i="3"/>
  <c r="K167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201" i="3"/>
  <c r="K202" i="3"/>
  <c r="K203" i="3"/>
  <c r="K204" i="3"/>
  <c r="K205" i="3"/>
  <c r="K206" i="3"/>
  <c r="K207" i="3"/>
  <c r="K208" i="3"/>
  <c r="K209" i="3"/>
  <c r="K210" i="3"/>
  <c r="K211" i="3"/>
  <c r="K212" i="3"/>
  <c r="K213" i="3"/>
  <c r="K214" i="3"/>
  <c r="K215" i="3"/>
  <c r="K216" i="3"/>
  <c r="K217" i="3"/>
  <c r="K218" i="3"/>
  <c r="K219" i="3"/>
  <c r="K220" i="3"/>
  <c r="K221" i="3"/>
  <c r="K237" i="3"/>
  <c r="K239" i="3"/>
  <c r="K240" i="3"/>
  <c r="K241" i="3"/>
  <c r="K243" i="3"/>
  <c r="K244" i="3"/>
  <c r="K248" i="3"/>
  <c r="K249" i="3"/>
  <c r="K250" i="3"/>
  <c r="K251" i="3"/>
  <c r="K252" i="3"/>
  <c r="K253" i="3"/>
  <c r="K254" i="3"/>
  <c r="K255" i="3"/>
  <c r="K256" i="3"/>
  <c r="K258" i="3"/>
  <c r="K260" i="3"/>
  <c r="K261" i="3"/>
  <c r="K262" i="3"/>
  <c r="K263" i="3"/>
  <c r="K267" i="3"/>
  <c r="K268" i="3"/>
  <c r="G9" i="3"/>
  <c r="K9" i="3" s="1"/>
  <c r="G236" i="3"/>
  <c r="K236" i="3" s="1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70" i="3"/>
  <c r="J71" i="3"/>
  <c r="J73" i="3"/>
  <c r="J74" i="3"/>
  <c r="J75" i="3"/>
  <c r="J76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8" i="3"/>
  <c r="J99" i="3"/>
  <c r="J100" i="3"/>
  <c r="J101" i="3"/>
  <c r="J102" i="3"/>
  <c r="J103" i="3"/>
  <c r="J104" i="3"/>
  <c r="J110" i="3"/>
  <c r="J111" i="3"/>
  <c r="J113" i="3"/>
  <c r="J114" i="3"/>
  <c r="J115" i="3"/>
  <c r="J116" i="3"/>
  <c r="J120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2" i="3"/>
  <c r="J163" i="3"/>
  <c r="J164" i="3"/>
  <c r="J165" i="3"/>
  <c r="J166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7" i="3"/>
  <c r="J208" i="3"/>
  <c r="J209" i="3"/>
  <c r="J210" i="3"/>
  <c r="J211" i="3"/>
  <c r="J212" i="3"/>
  <c r="J213" i="3"/>
  <c r="J214" i="3"/>
  <c r="J215" i="3"/>
  <c r="J216" i="3"/>
  <c r="J217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6" i="3"/>
  <c r="J257" i="3"/>
  <c r="J259" i="3"/>
  <c r="J260" i="3"/>
  <c r="J261" i="3"/>
  <c r="J263" i="3"/>
  <c r="J264" i="3"/>
  <c r="J265" i="3"/>
  <c r="J266" i="3"/>
  <c r="J267" i="3"/>
  <c r="J268" i="3"/>
  <c r="J9" i="3"/>
</calcChain>
</file>

<file path=xl/sharedStrings.xml><?xml version="1.0" encoding="utf-8"?>
<sst xmlns="http://schemas.openxmlformats.org/spreadsheetml/2006/main" count="1568" uniqueCount="188">
  <si>
    <t>тыс. рублей</t>
  </si>
  <si>
    <t>Вид расхода</t>
  </si>
  <si>
    <t>Госпрограмма</t>
  </si>
  <si>
    <t>ДопЭК</t>
  </si>
  <si>
    <t>Итого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</si>
  <si>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</si>
  <si>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</si>
  <si>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02</t>
  </si>
  <si>
    <t>Государственная программа Камчатского края  "Развитие образования в Камчатском крае"</t>
  </si>
  <si>
    <t>1010000</t>
  </si>
  <si>
    <t>Петропавловск-Камчатский городской округ</t>
  </si>
  <si>
    <t>1020000</t>
  </si>
  <si>
    <t>Елизовский муниципальный район</t>
  </si>
  <si>
    <t>1030000</t>
  </si>
  <si>
    <t>Усть-Камчатский муниципальный район</t>
  </si>
  <si>
    <t>1040000</t>
  </si>
  <si>
    <t>Усть-Большерецкий муниципальный район</t>
  </si>
  <si>
    <t>1050000</t>
  </si>
  <si>
    <t>Соболевский муниципальный район</t>
  </si>
  <si>
    <t>1060000</t>
  </si>
  <si>
    <t>Мильковский муниципальный район</t>
  </si>
  <si>
    <t>1070000</t>
  </si>
  <si>
    <t>Быстринский муниципальный район</t>
  </si>
  <si>
    <t>1090000</t>
  </si>
  <si>
    <t>Вилючинский городской округ</t>
  </si>
  <si>
    <t>1100000</t>
  </si>
  <si>
    <t>Городской округ "поселок Палана"</t>
  </si>
  <si>
    <t>1110000</t>
  </si>
  <si>
    <t>Олюторский муниципальный район</t>
  </si>
  <si>
    <t>1120000</t>
  </si>
  <si>
    <t>Карагинский муниципальный район</t>
  </si>
  <si>
    <t>1130000</t>
  </si>
  <si>
    <t>Тигильский муниципальный район</t>
  </si>
  <si>
    <t>1140000</t>
  </si>
  <si>
    <t>Пенжинский муниципальный район</t>
  </si>
  <si>
    <t>03</t>
  </si>
  <si>
    <t>Государственная программа Камчатского края "Развитие культуры в Камчатском крае"</t>
  </si>
  <si>
    <t>1080000</t>
  </si>
  <si>
    <t>Алеутский муниципальный округ</t>
  </si>
  <si>
    <t>5021000</t>
  </si>
  <si>
    <t>Елизовское городское поселение</t>
  </si>
  <si>
    <t>5022000</t>
  </si>
  <si>
    <t>Начикинское сельское поселение</t>
  </si>
  <si>
    <t>5024000</t>
  </si>
  <si>
    <t>Корякское сельское поселение</t>
  </si>
  <si>
    <t>5026000</t>
  </si>
  <si>
    <t>Николаевское сельское поселение</t>
  </si>
  <si>
    <t>5028000</t>
  </si>
  <si>
    <t>Пионерское сельское поселение</t>
  </si>
  <si>
    <t>5029000</t>
  </si>
  <si>
    <t>Паратунское сельское поселение</t>
  </si>
  <si>
    <t>5031000</t>
  </si>
  <si>
    <t>Усть-Камчатское сельское поселение</t>
  </si>
  <si>
    <t>5033000</t>
  </si>
  <si>
    <t>Козыревское сельское поселение</t>
  </si>
  <si>
    <t>5044000</t>
  </si>
  <si>
    <t>Апачинское сельское поселение</t>
  </si>
  <si>
    <t>5061000</t>
  </si>
  <si>
    <t>Мильковское сельское поселение</t>
  </si>
  <si>
    <t>5072000</t>
  </si>
  <si>
    <t>Анавгайское сельское поселение</t>
  </si>
  <si>
    <t>5122000</t>
  </si>
  <si>
    <t>Сельское поселение "село Карага"</t>
  </si>
  <si>
    <t>5124000</t>
  </si>
  <si>
    <t>Сельское поселение "село Тымлат"</t>
  </si>
  <si>
    <t>5132000</t>
  </si>
  <si>
    <t>Сельское поселение "село Седанка"</t>
  </si>
  <si>
    <t>5137000</t>
  </si>
  <si>
    <t>Сельское поселение "село Лесная"</t>
  </si>
  <si>
    <t>07</t>
  </si>
  <si>
    <t>Государственная программа Камчатского края "Развитие физической культуры и спорта в Камчатском крае"</t>
  </si>
  <si>
    <t>09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</si>
  <si>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</si>
  <si>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</si>
  <si>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</si>
  <si>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5032000</t>
  </si>
  <si>
    <t>Ключевское сельское поселение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</si>
  <si>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</si>
  <si>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</si>
  <si>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5021100</t>
  </si>
  <si>
    <t>Вулканное городское поселение</t>
  </si>
  <si>
    <t>5023000</t>
  </si>
  <si>
    <t>Новолесновское сельское поселение</t>
  </si>
  <si>
    <t>5025000</t>
  </si>
  <si>
    <t>Раздольненское сельское поселение</t>
  </si>
  <si>
    <t>5027000</t>
  </si>
  <si>
    <t>Новоавачинское сельское поселение</t>
  </si>
  <si>
    <t>5041000</t>
  </si>
  <si>
    <t>Октябрьское городское поселение</t>
  </si>
  <si>
    <t>5042000</t>
  </si>
  <si>
    <t>Озерновское городское поселение</t>
  </si>
  <si>
    <t>5043000</t>
  </si>
  <si>
    <t>Усть-Большерецкое сельское поселение</t>
  </si>
  <si>
    <t>5045000</t>
  </si>
  <si>
    <t>Кавалерское сельское поселение</t>
  </si>
  <si>
    <t>5046000</t>
  </si>
  <si>
    <t>Запорожское сельское поселение</t>
  </si>
  <si>
    <t>5052000</t>
  </si>
  <si>
    <t>Крутогоровское сельское поселение</t>
  </si>
  <si>
    <t>5053000</t>
  </si>
  <si>
    <t>Устьевое сельское поселение</t>
  </si>
  <si>
    <t>5062000</t>
  </si>
  <si>
    <t>Атласовское сельское поселение</t>
  </si>
  <si>
    <t>5071000</t>
  </si>
  <si>
    <t>Эссовское сельское поселение</t>
  </si>
  <si>
    <t>5111000</t>
  </si>
  <si>
    <t>Сельское поселение "село Тиличики"</t>
  </si>
  <si>
    <t>5117000</t>
  </si>
  <si>
    <t>Сельское поселение "село Пахачи"</t>
  </si>
  <si>
    <t>5125000</t>
  </si>
  <si>
    <t>Сельское поселение "село Ильпырское"</t>
  </si>
  <si>
    <t>5126000</t>
  </si>
  <si>
    <t>Сельское поселение "село Ивашка"</t>
  </si>
  <si>
    <t>5131000</t>
  </si>
  <si>
    <t>Сельское поселение "село Тигиль"</t>
  </si>
  <si>
    <t>5136000</t>
  </si>
  <si>
    <t>Сельское поселение "село Усть-Хайрюзово"</t>
  </si>
  <si>
    <t>5141000</t>
  </si>
  <si>
    <t>Сельское поселение "село Каменское"</t>
  </si>
  <si>
    <t>5142000</t>
  </si>
  <si>
    <t>Сельское поселение "село Манилы"</t>
  </si>
  <si>
    <t>5143000</t>
  </si>
  <si>
    <t>Сельское поселение "село Слаутное"</t>
  </si>
  <si>
    <t>5144000</t>
  </si>
  <si>
    <t>Сельское поселение "село Аянка"</t>
  </si>
  <si>
    <t>5145000</t>
  </si>
  <si>
    <t>Сельское поселение "село Таловка"</t>
  </si>
  <si>
    <t>12</t>
  </si>
  <si>
    <t>Государственная программа Камчатского края "Развитие транспортной системы в Камчатском крае"</t>
  </si>
  <si>
    <t>5121000</t>
  </si>
  <si>
    <t>Сельское поселение "поселок Оссора"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</si>
  <si>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</si>
  <si>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</si>
  <si>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</si>
  <si>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</si>
  <si>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</si>
  <si>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</si>
  <si>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</si>
  <si>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</si>
  <si>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</si>
  <si>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</si>
  <si>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</si>
  <si>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</si>
  <si>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</si>
  <si>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</si>
  <si>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</si>
  <si>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</si>
  <si>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26</t>
  </si>
  <si>
    <t>Государственная программа Камчатского края "Комплексное развитие сельских территорий Камчатского края"</t>
  </si>
  <si>
    <t>522</t>
  </si>
  <si>
    <t>Субсидии на софинансирование капитальных вложений в объекты государственной (муниципальной) собственности</t>
  </si>
  <si>
    <t>5115000</t>
  </si>
  <si>
    <t>Сельское поселение "село Апука"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</si>
  <si>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</si>
  <si>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</si>
  <si>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 xml:space="preserve">Пользователь: Khamlov1
Дата и время AOS: 2023-05-04T09:57:08
Дата сессии: 04 05 2023
Бюджетный цикл: БЦ 22-24
Имя профиля отчета: 
Код отчета: УОИ000002149
Полное наименование: Печать РБЧ!!!
Шаблон: \\aos2012\DAX\КамчаткаШаблоны\РЧБ_21072014.xlsx
Не учитывать сторнированные проводки: Да
Бюджетный цикл: БЦ 22-24
Начальная дата: 
Конечная дата: 
Масштаб: Тыс
Коэффициент округления: 0,0000100000
Форматировать отчет: Да
Основание НСИ: 
Фильтр: Вид расхода=52*, </t>
  </si>
  <si>
    <t>Наименование вида расходов</t>
  </si>
  <si>
    <t>Наименование госпрограммы</t>
  </si>
  <si>
    <t>Наименование муниципального образования</t>
  </si>
  <si>
    <t>Годовой объем ассигнований на 2022 год в соответствии с первоначальной редакцией закона о бюджете</t>
  </si>
  <si>
    <t>Годовой объем ассигнований на 2022 год с учетов внесенных изменений в закон о бюджете</t>
  </si>
  <si>
    <t>% исполнения от уточненного плана</t>
  </si>
  <si>
    <t>% исполнения от первоначального плана</t>
  </si>
  <si>
    <t>Исполнение                     2022 год</t>
  </si>
  <si>
    <t>Сведения о расходах краевого бюджета, направленных на предоставление субсидий бюджетам муниципальных образований, в сравнении с первоначально утвержденными Законом Камчатского края от 26.11.2021 № 5 "О краевом бюджете на 2022 год и на плановый период 2023 и 2024 годов" ассигнованиями и с уточненными ассигнованиями с учетом внесенных изменений</t>
  </si>
  <si>
    <t>1</t>
  </si>
  <si>
    <t>2</t>
  </si>
  <si>
    <t>3</t>
  </si>
  <si>
    <t>4</t>
  </si>
  <si>
    <t>5</t>
  </si>
  <si>
    <t>6</t>
  </si>
  <si>
    <t>7</t>
  </si>
  <si>
    <t>5051000</t>
  </si>
  <si>
    <t>Соболевское сельское поселение</t>
  </si>
  <si>
    <t>5112000</t>
  </si>
  <si>
    <t>Сельское поселение "село Вывенка"</t>
  </si>
  <si>
    <t>5113000</t>
  </si>
  <si>
    <t>Сельское поселение "село Хаилино"</t>
  </si>
  <si>
    <t>5114000</t>
  </si>
  <si>
    <t>Сельское поселение "село Средние Пахачи"</t>
  </si>
  <si>
    <t>5116000</t>
  </si>
  <si>
    <t>Сельское поселение "село Ачайваям"</t>
  </si>
  <si>
    <t>5133000</t>
  </si>
  <si>
    <t>Сельское поселение "село Воямполка"</t>
  </si>
  <si>
    <t>5134000</t>
  </si>
  <si>
    <t>Сельское поселение "село Ковран"</t>
  </si>
  <si>
    <t>5135000</t>
  </si>
  <si>
    <t>Сельское поселение "село Хайрюзово"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</si>
</sst>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\ ###\ ###\ ###\ ##0.00000"/>
    <numFmt numFmtId="169" formatCode="0.0"/>
    <numFmt numFmtId="175" formatCode="#,##0.00000"/>
  </numFmts>
  <fonts count="12" x14ac:knownFonts="1">
    <font>
      <sz val="10"/>
      <name val="Arial"/>
      <charset val="204"/>
    </font>
    <font>
      <sz val="8.5"/>
      <name val="MS Sans Serif"/>
      <family val="2"/>
      <charset val="204"/>
    </font>
    <font>
      <sz val="9"/>
      <name val="Times New Roman"/>
      <family val="1"/>
      <charset val="204"/>
    </font>
    <font>
      <sz val="11"/>
      <color rgb="FF000000"/>
      <name val="Calibri"/>
      <family val="2"/>
    </font>
    <font>
      <sz val="9"/>
      <color rgb="FF000000"/>
      <name val="Times New Roman"/>
      <family val="2"/>
    </font>
    <font>
      <b/>
      <sz val="10"/>
      <color rgb="FF000000"/>
      <name val="Times New Roman"/>
      <family val="2"/>
    </font>
    <font>
      <b/>
      <sz val="10"/>
      <color rgb="FF000000"/>
      <name val="Times New Roman"/>
      <family val="2"/>
    </font>
    <font>
      <sz val="10"/>
      <color rgb="FF000000"/>
      <name val="Times New Roman"/>
      <family val="2"/>
    </font>
    <font>
      <sz val="10"/>
      <name val="Arial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4">
    <xf numFmtId="0" fontId="0" fillId="0" borderId="0"/>
    <xf numFmtId="0" fontId="8" fillId="0" borderId="0" applyNumberFormat="0" applyBorder="0" applyAlignment="0"/>
    <xf numFmtId="0" fontId="11" fillId="0" borderId="0"/>
    <xf numFmtId="0" fontId="11" fillId="0" borderId="0" applyNumberFormat="0" applyBorder="0" applyAlignment="0"/>
  </cellStyleXfs>
  <cellXfs count="51">
    <xf numFmtId="0" fontId="0" fillId="0" borderId="0" xfId="0"/>
    <xf numFmtId="0" fontId="3" fillId="0" borderId="1" xfId="0" applyFont="1" applyFill="1" applyBorder="1" applyProtection="1"/>
    <xf numFmtId="49" fontId="4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horizontal="left" wrapText="1"/>
    </xf>
    <xf numFmtId="0" fontId="0" fillId="0" borderId="0" xfId="0" applyFill="1" applyProtection="1"/>
    <xf numFmtId="0" fontId="2" fillId="0" borderId="0" xfId="0" applyFont="1" applyFill="1" applyAlignment="1" applyProtection="1">
      <alignment horizontal="left"/>
    </xf>
    <xf numFmtId="0" fontId="0" fillId="0" borderId="0" xfId="0" applyFill="1" applyAlignment="1" applyProtection="1">
      <alignment horizontal="left"/>
    </xf>
    <xf numFmtId="0" fontId="1" fillId="0" borderId="0" xfId="0" applyFont="1" applyFill="1" applyProtection="1"/>
    <xf numFmtId="49" fontId="5" fillId="0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Fill="1" applyBorder="1" applyAlignment="1" applyProtection="1">
      <alignment horizontal="right" vertical="center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center" wrapText="1"/>
    </xf>
    <xf numFmtId="164" fontId="6" fillId="0" borderId="3" xfId="0" applyNumberFormat="1" applyFont="1" applyFill="1" applyBorder="1" applyAlignment="1" applyProtection="1">
      <alignment horizontal="right" vertical="center"/>
    </xf>
    <xf numFmtId="164" fontId="6" fillId="0" borderId="4" xfId="0" applyNumberFormat="1" applyFont="1" applyFill="1" applyBorder="1" applyAlignment="1" applyProtection="1">
      <alignment horizontal="right" vertical="center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164" fontId="7" fillId="0" borderId="5" xfId="0" applyNumberFormat="1" applyFont="1" applyFill="1" applyBorder="1" applyAlignment="1" applyProtection="1">
      <alignment horizontal="right" vertical="center"/>
    </xf>
    <xf numFmtId="49" fontId="0" fillId="0" borderId="0" xfId="0" applyNumberFormat="1" applyFill="1" applyAlignment="1" applyProtection="1">
      <alignment wrapText="1"/>
    </xf>
    <xf numFmtId="169" fontId="6" fillId="0" borderId="3" xfId="0" applyNumberFormat="1" applyFont="1" applyFill="1" applyBorder="1" applyAlignment="1" applyProtection="1">
      <alignment horizontal="right" vertical="center"/>
    </xf>
    <xf numFmtId="169" fontId="7" fillId="0" borderId="5" xfId="0" applyNumberFormat="1" applyFont="1" applyFill="1" applyBorder="1" applyAlignment="1" applyProtection="1">
      <alignment horizontal="right" vertical="center"/>
    </xf>
    <xf numFmtId="169" fontId="6" fillId="0" borderId="1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 wrapText="1"/>
    </xf>
    <xf numFmtId="0" fontId="10" fillId="0" borderId="0" xfId="0" applyFont="1" applyAlignment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49" fontId="7" fillId="0" borderId="5" xfId="0" applyNumberFormat="1" applyFont="1" applyFill="1" applyBorder="1" applyAlignment="1" applyProtection="1">
      <alignment horizontal="center" vertical="center" wrapText="1"/>
    </xf>
    <xf numFmtId="164" fontId="7" fillId="0" borderId="5" xfId="0" applyNumberFormat="1" applyFont="1" applyFill="1" applyBorder="1" applyAlignment="1" applyProtection="1">
      <alignment horizontal="right" vertical="center"/>
    </xf>
    <xf numFmtId="49" fontId="7" fillId="0" borderId="5" xfId="2" applyNumberFormat="1" applyFont="1" applyFill="1" applyBorder="1" applyAlignment="1" applyProtection="1">
      <alignment horizontal="center" vertical="center" wrapText="1"/>
    </xf>
    <xf numFmtId="49" fontId="7" fillId="0" borderId="5" xfId="2" applyNumberFormat="1" applyFont="1" applyFill="1" applyBorder="1" applyAlignment="1" applyProtection="1">
      <alignment horizontal="center" vertical="center" wrapText="1"/>
    </xf>
    <xf numFmtId="49" fontId="7" fillId="0" borderId="5" xfId="2" applyNumberFormat="1" applyFont="1" applyFill="1" applyBorder="1" applyAlignment="1" applyProtection="1">
      <alignment horizontal="center" vertical="center" wrapText="1"/>
    </xf>
    <xf numFmtId="49" fontId="7" fillId="0" borderId="5" xfId="2" applyNumberFormat="1" applyFont="1" applyFill="1" applyBorder="1" applyAlignment="1" applyProtection="1">
      <alignment horizontal="center" vertical="center" wrapText="1"/>
    </xf>
    <xf numFmtId="49" fontId="7" fillId="0" borderId="5" xfId="2" applyNumberFormat="1" applyFont="1" applyFill="1" applyBorder="1" applyAlignment="1" applyProtection="1">
      <alignment horizontal="center" vertical="center" wrapText="1"/>
    </xf>
    <xf numFmtId="49" fontId="7" fillId="0" borderId="5" xfId="2" applyNumberFormat="1" applyFont="1" applyFill="1" applyBorder="1" applyAlignment="1" applyProtection="1">
      <alignment horizontal="center" vertical="center" wrapText="1"/>
    </xf>
    <xf numFmtId="49" fontId="7" fillId="0" borderId="5" xfId="2" applyNumberFormat="1" applyFont="1" applyFill="1" applyBorder="1" applyAlignment="1" applyProtection="1">
      <alignment horizontal="center" vertical="center" wrapText="1"/>
    </xf>
    <xf numFmtId="49" fontId="7" fillId="0" borderId="5" xfId="2" applyNumberFormat="1" applyFont="1" applyFill="1" applyBorder="1" applyAlignment="1" applyProtection="1">
      <alignment horizontal="center" vertical="center" wrapText="1"/>
    </xf>
    <xf numFmtId="49" fontId="7" fillId="0" borderId="5" xfId="2" applyNumberFormat="1" applyFont="1" applyFill="1" applyBorder="1" applyAlignment="1" applyProtection="1">
      <alignment horizontal="center" vertical="center" wrapText="1"/>
    </xf>
    <xf numFmtId="49" fontId="7" fillId="0" borderId="5" xfId="2" applyNumberFormat="1" applyFont="1" applyFill="1" applyBorder="1" applyAlignment="1" applyProtection="1">
      <alignment horizontal="center" vertical="center" wrapText="1"/>
    </xf>
    <xf numFmtId="49" fontId="7" fillId="0" borderId="5" xfId="2" applyNumberFormat="1" applyFont="1" applyFill="1" applyBorder="1" applyAlignment="1" applyProtection="1">
      <alignment horizontal="center" vertical="center" wrapText="1"/>
    </xf>
    <xf numFmtId="49" fontId="7" fillId="0" borderId="5" xfId="2" applyNumberFormat="1" applyFont="1" applyFill="1" applyBorder="1" applyAlignment="1" applyProtection="1">
      <alignment horizontal="center" vertical="center" wrapText="1"/>
    </xf>
    <xf numFmtId="49" fontId="7" fillId="0" borderId="5" xfId="2" applyNumberFormat="1" applyFont="1" applyFill="1" applyBorder="1" applyAlignment="1" applyProtection="1">
      <alignment horizontal="center" vertical="center" wrapText="1"/>
    </xf>
    <xf numFmtId="49" fontId="7" fillId="0" borderId="5" xfId="2" applyNumberFormat="1" applyFont="1" applyFill="1" applyBorder="1" applyAlignment="1" applyProtection="1">
      <alignment horizontal="center" vertical="center" wrapText="1"/>
    </xf>
    <xf numFmtId="49" fontId="7" fillId="0" borderId="5" xfId="2" applyNumberFormat="1" applyFont="1" applyFill="1" applyBorder="1" applyAlignment="1" applyProtection="1">
      <alignment horizontal="center" vertical="center" wrapText="1"/>
    </xf>
    <xf numFmtId="49" fontId="7" fillId="0" borderId="5" xfId="2" applyNumberFormat="1" applyFont="1" applyFill="1" applyBorder="1" applyAlignment="1" applyProtection="1">
      <alignment horizontal="center" vertical="center" wrapText="1"/>
    </xf>
    <xf numFmtId="49" fontId="7" fillId="0" borderId="5" xfId="2" applyNumberFormat="1" applyFont="1" applyFill="1" applyBorder="1" applyAlignment="1" applyProtection="1">
      <alignment horizontal="center" vertical="center" wrapText="1"/>
    </xf>
    <xf numFmtId="175" fontId="6" fillId="0" borderId="3" xfId="0" applyNumberFormat="1" applyFont="1" applyFill="1" applyBorder="1" applyAlignment="1" applyProtection="1">
      <alignment horizontal="right" vertical="center" wrapText="1"/>
    </xf>
    <xf numFmtId="175" fontId="7" fillId="0" borderId="5" xfId="0" applyNumberFormat="1" applyFont="1" applyFill="1" applyBorder="1" applyAlignment="1" applyProtection="1">
      <alignment horizontal="right" vertical="center"/>
    </xf>
    <xf numFmtId="164" fontId="7" fillId="0" borderId="5" xfId="2" applyNumberFormat="1" applyFont="1" applyFill="1" applyBorder="1" applyAlignment="1" applyProtection="1">
      <alignment horizontal="right" vertical="center"/>
    </xf>
    <xf numFmtId="164" fontId="7" fillId="0" borderId="5" xfId="2" applyNumberFormat="1" applyFont="1" applyFill="1" applyBorder="1" applyAlignment="1" applyProtection="1">
      <alignment horizontal="right" vertical="center"/>
    </xf>
    <xf numFmtId="164" fontId="7" fillId="0" borderId="5" xfId="2" applyNumberFormat="1" applyFont="1" applyFill="1" applyBorder="1" applyAlignment="1" applyProtection="1">
      <alignment horizontal="right" vertical="center"/>
    </xf>
    <xf numFmtId="164" fontId="7" fillId="0" borderId="5" xfId="2" applyNumberFormat="1" applyFont="1" applyFill="1" applyBorder="1" applyAlignment="1" applyProtection="1">
      <alignment horizontal="right" vertical="center"/>
    </xf>
    <xf numFmtId="164" fontId="7" fillId="0" borderId="5" xfId="2" applyNumberFormat="1" applyFont="1" applyFill="1" applyBorder="1" applyAlignment="1" applyProtection="1">
      <alignment horizontal="right" vertic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68"/>
  <sheetViews>
    <sheetView showGridLines="0" tabSelected="1" zoomScaleNormal="100" workbookViewId="0">
      <selection activeCell="G267" sqref="G267"/>
    </sheetView>
  </sheetViews>
  <sheetFormatPr defaultRowHeight="12.75" customHeight="1" x14ac:dyDescent="0.25"/>
  <cols>
    <col min="1" max="1" width="8.6640625" style="4" customWidth="1"/>
    <col min="2" max="2" width="30.6640625" style="4" customWidth="1"/>
    <col min="3" max="3" width="13.6640625" style="4" customWidth="1"/>
    <col min="4" max="4" width="30.6640625" style="4" customWidth="1"/>
    <col min="5" max="5" width="8.6640625" style="4" customWidth="1"/>
    <col min="6" max="6" width="30.6640625" style="4" customWidth="1"/>
    <col min="7" max="7" width="28.5546875" style="4" customWidth="1"/>
    <col min="8" max="8" width="26.6640625" style="4" customWidth="1"/>
    <col min="9" max="9" width="20.6640625" style="4" customWidth="1"/>
    <col min="10" max="10" width="15.21875" customWidth="1"/>
    <col min="11" max="11" width="17.88671875" customWidth="1"/>
  </cols>
  <sheetData>
    <row r="1" spans="1:11" ht="13.2" x14ac:dyDescent="0.25">
      <c r="A1" s="5"/>
      <c r="B1" s="5"/>
      <c r="C1" s="5"/>
      <c r="D1" s="6"/>
      <c r="E1" s="6"/>
      <c r="F1" s="6"/>
      <c r="G1" s="6"/>
      <c r="H1" s="6"/>
      <c r="I1" s="6"/>
    </row>
    <row r="2" spans="1:11" ht="12.7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1" ht="40.200000000000003" customHeight="1" x14ac:dyDescent="0.3">
      <c r="A3" s="20" t="s">
        <v>164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3.2" x14ac:dyDescent="0.25">
      <c r="C4" s="7"/>
    </row>
    <row r="5" spans="1:11" ht="13.2" x14ac:dyDescent="0.25"/>
    <row r="6" spans="1:11" ht="13.2" x14ac:dyDescent="0.25">
      <c r="K6" s="2" t="s">
        <v>0</v>
      </c>
    </row>
    <row r="7" spans="1:11" ht="67.8" customHeight="1" x14ac:dyDescent="0.25">
      <c r="A7" s="8" t="s">
        <v>1</v>
      </c>
      <c r="B7" s="8" t="s">
        <v>156</v>
      </c>
      <c r="C7" s="8" t="s">
        <v>2</v>
      </c>
      <c r="D7" s="8" t="s">
        <v>157</v>
      </c>
      <c r="E7" s="8" t="s">
        <v>3</v>
      </c>
      <c r="F7" s="8" t="s">
        <v>158</v>
      </c>
      <c r="G7" s="8" t="s">
        <v>159</v>
      </c>
      <c r="H7" s="8" t="s">
        <v>160</v>
      </c>
      <c r="I7" s="8" t="s">
        <v>163</v>
      </c>
      <c r="J7" s="8" t="s">
        <v>161</v>
      </c>
      <c r="K7" s="8" t="s">
        <v>162</v>
      </c>
    </row>
    <row r="8" spans="1:11" ht="13.2" x14ac:dyDescent="0.25">
      <c r="A8" s="22" t="s">
        <v>165</v>
      </c>
      <c r="B8" s="23" t="s">
        <v>166</v>
      </c>
      <c r="C8" s="23" t="s">
        <v>167</v>
      </c>
      <c r="D8" s="23" t="s">
        <v>168</v>
      </c>
      <c r="E8" s="23" t="s">
        <v>169</v>
      </c>
      <c r="F8" s="23" t="s">
        <v>170</v>
      </c>
      <c r="G8" s="23" t="s">
        <v>171</v>
      </c>
      <c r="H8" s="23">
        <v>8</v>
      </c>
      <c r="I8" s="23">
        <v>9</v>
      </c>
      <c r="J8" s="23">
        <v>10</v>
      </c>
      <c r="K8" s="23">
        <v>11</v>
      </c>
    </row>
    <row r="9" spans="1:11" ht="66" x14ac:dyDescent="0.25">
      <c r="A9" s="10" t="s">
        <v>5</v>
      </c>
      <c r="B9" s="11" t="s">
        <v>6</v>
      </c>
      <c r="C9" s="11"/>
      <c r="D9" s="11"/>
      <c r="E9" s="11"/>
      <c r="F9" s="11"/>
      <c r="G9" s="44">
        <f>SUM(G10:G235)</f>
        <v>3313310.6844699993</v>
      </c>
      <c r="H9" s="12">
        <v>4064695.09632</v>
      </c>
      <c r="I9" s="13">
        <v>4052671.3141899998</v>
      </c>
      <c r="J9" s="17">
        <f>I9/H9*100</f>
        <v>99.704189813871011</v>
      </c>
      <c r="K9" s="17">
        <f>I9/G9*100</f>
        <v>122.31485967149108</v>
      </c>
    </row>
    <row r="10" spans="1:11" ht="66" x14ac:dyDescent="0.25">
      <c r="A10" s="14" t="s">
        <v>5</v>
      </c>
      <c r="B10" s="14" t="s">
        <v>6</v>
      </c>
      <c r="C10" s="14" t="s">
        <v>7</v>
      </c>
      <c r="D10" s="14" t="s">
        <v>8</v>
      </c>
      <c r="E10" s="14" t="s">
        <v>9</v>
      </c>
      <c r="F10" s="14" t="s">
        <v>10</v>
      </c>
      <c r="G10" s="46">
        <v>44956.381759999997</v>
      </c>
      <c r="H10" s="15">
        <v>52004.205999999998</v>
      </c>
      <c r="I10" s="15">
        <v>52004.205999999998</v>
      </c>
      <c r="J10" s="18">
        <f t="shared" ref="J10:J76" si="0">I10/H10*100</f>
        <v>100</v>
      </c>
      <c r="K10" s="18">
        <f t="shared" ref="K10:K73" si="1">I10/G10*100</f>
        <v>115.67702729642448</v>
      </c>
    </row>
    <row r="11" spans="1:11" ht="66" x14ac:dyDescent="0.25">
      <c r="A11" s="14" t="s">
        <v>5</v>
      </c>
      <c r="B11" s="14" t="s">
        <v>6</v>
      </c>
      <c r="C11" s="14" t="s">
        <v>7</v>
      </c>
      <c r="D11" s="14" t="s">
        <v>8</v>
      </c>
      <c r="E11" s="14" t="s">
        <v>11</v>
      </c>
      <c r="F11" s="14" t="s">
        <v>12</v>
      </c>
      <c r="G11" s="46">
        <v>56712.998800000001</v>
      </c>
      <c r="H11" s="15">
        <v>74309.189660000004</v>
      </c>
      <c r="I11" s="15">
        <v>74309.189660000004</v>
      </c>
      <c r="J11" s="18">
        <f t="shared" si="0"/>
        <v>100</v>
      </c>
      <c r="K11" s="18">
        <f t="shared" si="1"/>
        <v>131.02673325749089</v>
      </c>
    </row>
    <row r="12" spans="1:11" ht="66" x14ac:dyDescent="0.25">
      <c r="A12" s="14" t="s">
        <v>5</v>
      </c>
      <c r="B12" s="14" t="s">
        <v>6</v>
      </c>
      <c r="C12" s="14" t="s">
        <v>7</v>
      </c>
      <c r="D12" s="14" t="s">
        <v>8</v>
      </c>
      <c r="E12" s="14" t="s">
        <v>13</v>
      </c>
      <c r="F12" s="14" t="s">
        <v>14</v>
      </c>
      <c r="G12" s="46">
        <v>4479.8307500000001</v>
      </c>
      <c r="H12" s="15">
        <v>17897.560000000001</v>
      </c>
      <c r="I12" s="15">
        <v>17897.560000000001</v>
      </c>
      <c r="J12" s="18">
        <f t="shared" si="0"/>
        <v>100</v>
      </c>
      <c r="K12" s="18">
        <f t="shared" si="1"/>
        <v>399.51420039696814</v>
      </c>
    </row>
    <row r="13" spans="1:11" ht="66" x14ac:dyDescent="0.25">
      <c r="A13" s="14" t="s">
        <v>5</v>
      </c>
      <c r="B13" s="14" t="s">
        <v>6</v>
      </c>
      <c r="C13" s="14" t="s">
        <v>7</v>
      </c>
      <c r="D13" s="14" t="s">
        <v>8</v>
      </c>
      <c r="E13" s="14" t="s">
        <v>15</v>
      </c>
      <c r="F13" s="14" t="s">
        <v>16</v>
      </c>
      <c r="G13" s="47">
        <v>7807.0471900000002</v>
      </c>
      <c r="H13" s="15">
        <v>7619.5565299999998</v>
      </c>
      <c r="I13" s="15">
        <v>7619.5565299999998</v>
      </c>
      <c r="J13" s="18">
        <f t="shared" si="0"/>
        <v>100</v>
      </c>
      <c r="K13" s="18">
        <f t="shared" si="1"/>
        <v>97.598443362297644</v>
      </c>
    </row>
    <row r="14" spans="1:11" ht="66" x14ac:dyDescent="0.25">
      <c r="A14" s="14" t="s">
        <v>5</v>
      </c>
      <c r="B14" s="14" t="s">
        <v>6</v>
      </c>
      <c r="C14" s="14" t="s">
        <v>7</v>
      </c>
      <c r="D14" s="14" t="s">
        <v>8</v>
      </c>
      <c r="E14" s="14" t="s">
        <v>17</v>
      </c>
      <c r="F14" s="14" t="s">
        <v>18</v>
      </c>
      <c r="G14" s="47">
        <v>2074.9699700000001</v>
      </c>
      <c r="H14" s="15">
        <v>897.04729999999995</v>
      </c>
      <c r="I14" s="15">
        <v>897.04729999999995</v>
      </c>
      <c r="J14" s="18">
        <f t="shared" si="0"/>
        <v>100</v>
      </c>
      <c r="K14" s="18">
        <f t="shared" si="1"/>
        <v>43.231820844134909</v>
      </c>
    </row>
    <row r="15" spans="1:11" ht="66" x14ac:dyDescent="0.25">
      <c r="A15" s="14" t="s">
        <v>5</v>
      </c>
      <c r="B15" s="14" t="s">
        <v>6</v>
      </c>
      <c r="C15" s="14" t="s">
        <v>7</v>
      </c>
      <c r="D15" s="14" t="s">
        <v>8</v>
      </c>
      <c r="E15" s="14" t="s">
        <v>19</v>
      </c>
      <c r="F15" s="14" t="s">
        <v>20</v>
      </c>
      <c r="G15" s="47">
        <v>5784.5849200000002</v>
      </c>
      <c r="H15" s="15">
        <v>12292.025</v>
      </c>
      <c r="I15" s="15">
        <v>12292.025</v>
      </c>
      <c r="J15" s="18">
        <f t="shared" si="0"/>
        <v>100</v>
      </c>
      <c r="K15" s="18">
        <f t="shared" si="1"/>
        <v>212.49623214106083</v>
      </c>
    </row>
    <row r="16" spans="1:11" ht="66" x14ac:dyDescent="0.25">
      <c r="A16" s="14" t="s">
        <v>5</v>
      </c>
      <c r="B16" s="14" t="s">
        <v>6</v>
      </c>
      <c r="C16" s="14" t="s">
        <v>7</v>
      </c>
      <c r="D16" s="14" t="s">
        <v>8</v>
      </c>
      <c r="E16" s="14" t="s">
        <v>21</v>
      </c>
      <c r="F16" s="14" t="s">
        <v>22</v>
      </c>
      <c r="G16" s="48">
        <v>2740.2652800000001</v>
      </c>
      <c r="H16" s="15">
        <v>3647.1448</v>
      </c>
      <c r="I16" s="15">
        <v>3647.1448</v>
      </c>
      <c r="J16" s="18">
        <f t="shared" si="0"/>
        <v>100</v>
      </c>
      <c r="K16" s="18">
        <f t="shared" si="1"/>
        <v>133.09458856479765</v>
      </c>
    </row>
    <row r="17" spans="1:11" ht="66" x14ac:dyDescent="0.25">
      <c r="A17" s="14" t="s">
        <v>5</v>
      </c>
      <c r="B17" s="14" t="s">
        <v>6</v>
      </c>
      <c r="C17" s="14" t="s">
        <v>7</v>
      </c>
      <c r="D17" s="14" t="s">
        <v>8</v>
      </c>
      <c r="E17" s="14" t="s">
        <v>23</v>
      </c>
      <c r="F17" s="14" t="s">
        <v>24</v>
      </c>
      <c r="G17" s="48">
        <v>3991.76584</v>
      </c>
      <c r="H17" s="15">
        <v>312911.53675999999</v>
      </c>
      <c r="I17" s="15">
        <v>312911.50822000002</v>
      </c>
      <c r="J17" s="18">
        <f t="shared" si="0"/>
        <v>99.999990879211339</v>
      </c>
      <c r="K17" s="18">
        <f t="shared" si="1"/>
        <v>7838.9244450270671</v>
      </c>
    </row>
    <row r="18" spans="1:11" ht="66" x14ac:dyDescent="0.25">
      <c r="A18" s="14" t="s">
        <v>5</v>
      </c>
      <c r="B18" s="14" t="s">
        <v>6</v>
      </c>
      <c r="C18" s="14" t="s">
        <v>7</v>
      </c>
      <c r="D18" s="14" t="s">
        <v>8</v>
      </c>
      <c r="E18" s="14" t="s">
        <v>25</v>
      </c>
      <c r="F18" s="14" t="s">
        <v>26</v>
      </c>
      <c r="G18" s="48">
        <v>2331.49449</v>
      </c>
      <c r="H18" s="15">
        <v>31143.624769999999</v>
      </c>
      <c r="I18" s="15">
        <v>31143.624769999999</v>
      </c>
      <c r="J18" s="18">
        <f t="shared" si="0"/>
        <v>100</v>
      </c>
      <c r="K18" s="18">
        <f t="shared" si="1"/>
        <v>1335.7794712180512</v>
      </c>
    </row>
    <row r="19" spans="1:11" ht="66" x14ac:dyDescent="0.25">
      <c r="A19" s="14" t="s">
        <v>5</v>
      </c>
      <c r="B19" s="14" t="s">
        <v>6</v>
      </c>
      <c r="C19" s="14" t="s">
        <v>7</v>
      </c>
      <c r="D19" s="14" t="s">
        <v>8</v>
      </c>
      <c r="E19" s="14" t="s">
        <v>27</v>
      </c>
      <c r="F19" s="14" t="s">
        <v>28</v>
      </c>
      <c r="G19" s="49">
        <v>4867.7742200000002</v>
      </c>
      <c r="H19" s="15">
        <v>9764.9732199999999</v>
      </c>
      <c r="I19" s="15">
        <v>9764.9732100000001</v>
      </c>
      <c r="J19" s="18">
        <f t="shared" si="0"/>
        <v>99.99999989759317</v>
      </c>
      <c r="K19" s="18">
        <f t="shared" si="1"/>
        <v>200.6044809941904</v>
      </c>
    </row>
    <row r="20" spans="1:11" ht="66" x14ac:dyDescent="0.25">
      <c r="A20" s="14" t="s">
        <v>5</v>
      </c>
      <c r="B20" s="14" t="s">
        <v>6</v>
      </c>
      <c r="C20" s="14" t="s">
        <v>7</v>
      </c>
      <c r="D20" s="14" t="s">
        <v>8</v>
      </c>
      <c r="E20" s="14" t="s">
        <v>29</v>
      </c>
      <c r="F20" s="14" t="s">
        <v>30</v>
      </c>
      <c r="G20" s="49">
        <v>5124.8032700000003</v>
      </c>
      <c r="H20" s="15">
        <v>5841.6331399999999</v>
      </c>
      <c r="I20" s="15">
        <v>5698.7269699999997</v>
      </c>
      <c r="J20" s="18">
        <f t="shared" si="0"/>
        <v>97.553660653191926</v>
      </c>
      <c r="K20" s="18">
        <f t="shared" si="1"/>
        <v>111.1989411058895</v>
      </c>
    </row>
    <row r="21" spans="1:11" ht="66" x14ac:dyDescent="0.25">
      <c r="A21" s="14" t="s">
        <v>5</v>
      </c>
      <c r="B21" s="14" t="s">
        <v>6</v>
      </c>
      <c r="C21" s="14" t="s">
        <v>7</v>
      </c>
      <c r="D21" s="14" t="s">
        <v>8</v>
      </c>
      <c r="E21" s="14" t="s">
        <v>31</v>
      </c>
      <c r="F21" s="14" t="s">
        <v>32</v>
      </c>
      <c r="G21" s="49">
        <v>5407.0063899999996</v>
      </c>
      <c r="H21" s="15">
        <v>26860.61304</v>
      </c>
      <c r="I21" s="15">
        <v>26860.61304</v>
      </c>
      <c r="J21" s="18">
        <f t="shared" si="0"/>
        <v>100</v>
      </c>
      <c r="K21" s="18">
        <f t="shared" si="1"/>
        <v>496.77420558772451</v>
      </c>
    </row>
    <row r="22" spans="1:11" ht="66" x14ac:dyDescent="0.25">
      <c r="A22" s="14" t="s">
        <v>5</v>
      </c>
      <c r="B22" s="14" t="s">
        <v>6</v>
      </c>
      <c r="C22" s="14" t="s">
        <v>7</v>
      </c>
      <c r="D22" s="14" t="s">
        <v>8</v>
      </c>
      <c r="E22" s="14" t="s">
        <v>33</v>
      </c>
      <c r="F22" s="14" t="s">
        <v>34</v>
      </c>
      <c r="G22" s="49">
        <v>6481.9371199999996</v>
      </c>
      <c r="H22" s="15">
        <v>5985.8471600000003</v>
      </c>
      <c r="I22" s="15">
        <v>5985.8471499999996</v>
      </c>
      <c r="J22" s="18">
        <f t="shared" si="0"/>
        <v>99.999999832939253</v>
      </c>
      <c r="K22" s="18">
        <f t="shared" si="1"/>
        <v>92.346578487018704</v>
      </c>
    </row>
    <row r="23" spans="1:11" ht="66" x14ac:dyDescent="0.25">
      <c r="A23" s="14" t="s">
        <v>5</v>
      </c>
      <c r="B23" s="14" t="s">
        <v>6</v>
      </c>
      <c r="C23" s="14" t="s">
        <v>35</v>
      </c>
      <c r="D23" s="14" t="s">
        <v>36</v>
      </c>
      <c r="E23" s="14" t="s">
        <v>11</v>
      </c>
      <c r="F23" s="14" t="s">
        <v>12</v>
      </c>
      <c r="G23" s="50">
        <v>8793.3655199999994</v>
      </c>
      <c r="H23" s="15">
        <v>9611.6144399999994</v>
      </c>
      <c r="I23" s="15">
        <v>9611.6144399999994</v>
      </c>
      <c r="J23" s="18">
        <f t="shared" si="0"/>
        <v>100</v>
      </c>
      <c r="K23" s="18">
        <f t="shared" si="1"/>
        <v>109.30529861563176</v>
      </c>
    </row>
    <row r="24" spans="1:11" ht="66" x14ac:dyDescent="0.25">
      <c r="A24" s="14" t="s">
        <v>5</v>
      </c>
      <c r="B24" s="14" t="s">
        <v>6</v>
      </c>
      <c r="C24" s="14" t="s">
        <v>35</v>
      </c>
      <c r="D24" s="14" t="s">
        <v>36</v>
      </c>
      <c r="E24" s="14" t="s">
        <v>13</v>
      </c>
      <c r="F24" s="14" t="s">
        <v>14</v>
      </c>
      <c r="G24" s="50">
        <v>671.20100000000002</v>
      </c>
      <c r="H24" s="15">
        <v>671.20100000000002</v>
      </c>
      <c r="I24" s="15">
        <v>671.20100000000002</v>
      </c>
      <c r="J24" s="18">
        <f t="shared" si="0"/>
        <v>100</v>
      </c>
      <c r="K24" s="18">
        <f t="shared" si="1"/>
        <v>100</v>
      </c>
    </row>
    <row r="25" spans="1:11" ht="66" x14ac:dyDescent="0.25">
      <c r="A25" s="14" t="s">
        <v>5</v>
      </c>
      <c r="B25" s="14" t="s">
        <v>6</v>
      </c>
      <c r="C25" s="14" t="s">
        <v>35</v>
      </c>
      <c r="D25" s="14" t="s">
        <v>36</v>
      </c>
      <c r="E25" s="14" t="s">
        <v>21</v>
      </c>
      <c r="F25" s="14" t="s">
        <v>22</v>
      </c>
      <c r="G25" s="50">
        <v>15066.7703</v>
      </c>
      <c r="H25" s="15">
        <v>15205.24891</v>
      </c>
      <c r="I25" s="15">
        <v>15200.589910000001</v>
      </c>
      <c r="J25" s="18">
        <f t="shared" si="0"/>
        <v>99.969359265161813</v>
      </c>
      <c r="K25" s="18">
        <f t="shared" si="1"/>
        <v>100.88817714304706</v>
      </c>
    </row>
    <row r="26" spans="1:11" ht="66" x14ac:dyDescent="0.25">
      <c r="A26" s="14" t="s">
        <v>5</v>
      </c>
      <c r="B26" s="14" t="s">
        <v>6</v>
      </c>
      <c r="C26" s="14" t="s">
        <v>35</v>
      </c>
      <c r="D26" s="14" t="s">
        <v>36</v>
      </c>
      <c r="E26" s="14" t="s">
        <v>37</v>
      </c>
      <c r="F26" s="14" t="s">
        <v>38</v>
      </c>
      <c r="G26" s="45">
        <v>1240.01343</v>
      </c>
      <c r="H26" s="15">
        <v>1240.01343</v>
      </c>
      <c r="I26" s="15">
        <v>1240.01343</v>
      </c>
      <c r="J26" s="18">
        <f t="shared" si="0"/>
        <v>100</v>
      </c>
      <c r="K26" s="18">
        <f t="shared" si="1"/>
        <v>100</v>
      </c>
    </row>
    <row r="27" spans="1:11" ht="66" x14ac:dyDescent="0.25">
      <c r="A27" s="14" t="s">
        <v>5</v>
      </c>
      <c r="B27" s="14" t="s">
        <v>6</v>
      </c>
      <c r="C27" s="14" t="s">
        <v>35</v>
      </c>
      <c r="D27" s="14" t="s">
        <v>36</v>
      </c>
      <c r="E27" s="14" t="s">
        <v>23</v>
      </c>
      <c r="F27" s="14" t="s">
        <v>24</v>
      </c>
      <c r="G27" s="45">
        <v>264</v>
      </c>
      <c r="H27" s="15">
        <v>264</v>
      </c>
      <c r="I27" s="15">
        <v>264</v>
      </c>
      <c r="J27" s="18">
        <f t="shared" si="0"/>
        <v>100</v>
      </c>
      <c r="K27" s="18">
        <f t="shared" si="1"/>
        <v>100</v>
      </c>
    </row>
    <row r="28" spans="1:11" ht="66" x14ac:dyDescent="0.25">
      <c r="A28" s="14" t="s">
        <v>5</v>
      </c>
      <c r="B28" s="14" t="s">
        <v>6</v>
      </c>
      <c r="C28" s="14" t="s">
        <v>35</v>
      </c>
      <c r="D28" s="14" t="s">
        <v>36</v>
      </c>
      <c r="E28" s="14" t="s">
        <v>25</v>
      </c>
      <c r="F28" s="14" t="s">
        <v>26</v>
      </c>
      <c r="G28" s="45"/>
      <c r="H28" s="15">
        <v>68.781130000000005</v>
      </c>
      <c r="I28" s="15">
        <v>68.781130000000005</v>
      </c>
      <c r="J28" s="18">
        <f t="shared" si="0"/>
        <v>100</v>
      </c>
      <c r="K28" s="18"/>
    </row>
    <row r="29" spans="1:11" ht="66" x14ac:dyDescent="0.25">
      <c r="A29" s="14" t="s">
        <v>5</v>
      </c>
      <c r="B29" s="14" t="s">
        <v>6</v>
      </c>
      <c r="C29" s="14" t="s">
        <v>35</v>
      </c>
      <c r="D29" s="14" t="s">
        <v>36</v>
      </c>
      <c r="E29" s="14" t="s">
        <v>27</v>
      </c>
      <c r="F29" s="14" t="s">
        <v>28</v>
      </c>
      <c r="G29" s="45">
        <v>6575.5047599999998</v>
      </c>
      <c r="H29" s="15">
        <v>9981.7174500000001</v>
      </c>
      <c r="I29" s="15">
        <v>9981.7124800000001</v>
      </c>
      <c r="J29" s="18">
        <f t="shared" si="0"/>
        <v>99.999950208969295</v>
      </c>
      <c r="K29" s="18">
        <f t="shared" si="1"/>
        <v>151.80146383165268</v>
      </c>
    </row>
    <row r="30" spans="1:11" ht="66" x14ac:dyDescent="0.25">
      <c r="A30" s="14" t="s">
        <v>5</v>
      </c>
      <c r="B30" s="14" t="s">
        <v>6</v>
      </c>
      <c r="C30" s="14" t="s">
        <v>35</v>
      </c>
      <c r="D30" s="14" t="s">
        <v>36</v>
      </c>
      <c r="E30" s="14" t="s">
        <v>31</v>
      </c>
      <c r="F30" s="14" t="s">
        <v>32</v>
      </c>
      <c r="G30" s="45"/>
      <c r="H30" s="15">
        <v>583.33205999999996</v>
      </c>
      <c r="I30" s="15">
        <v>583.33205999999996</v>
      </c>
      <c r="J30" s="18">
        <f t="shared" si="0"/>
        <v>100</v>
      </c>
      <c r="K30" s="18"/>
    </row>
    <row r="31" spans="1:11" ht="66" x14ac:dyDescent="0.25">
      <c r="A31" s="14" t="s">
        <v>5</v>
      </c>
      <c r="B31" s="14" t="s">
        <v>6</v>
      </c>
      <c r="C31" s="14" t="s">
        <v>35</v>
      </c>
      <c r="D31" s="14" t="s">
        <v>36</v>
      </c>
      <c r="E31" s="14" t="s">
        <v>33</v>
      </c>
      <c r="F31" s="14" t="s">
        <v>34</v>
      </c>
      <c r="G31" s="45">
        <v>5924.2094999999999</v>
      </c>
      <c r="H31" s="15">
        <v>367.95123000000001</v>
      </c>
      <c r="I31" s="15">
        <v>367.95123000000001</v>
      </c>
      <c r="J31" s="18">
        <f t="shared" si="0"/>
        <v>100</v>
      </c>
      <c r="K31" s="18">
        <f t="shared" si="1"/>
        <v>6.2109759960379529</v>
      </c>
    </row>
    <row r="32" spans="1:11" ht="66" x14ac:dyDescent="0.25">
      <c r="A32" s="14" t="s">
        <v>5</v>
      </c>
      <c r="B32" s="14" t="s">
        <v>6</v>
      </c>
      <c r="C32" s="14" t="s">
        <v>35</v>
      </c>
      <c r="D32" s="14" t="s">
        <v>36</v>
      </c>
      <c r="E32" s="14" t="s">
        <v>39</v>
      </c>
      <c r="F32" s="14" t="s">
        <v>40</v>
      </c>
      <c r="G32" s="45"/>
      <c r="H32" s="15">
        <v>99.713669999999993</v>
      </c>
      <c r="I32" s="15">
        <v>99.713669999999993</v>
      </c>
      <c r="J32" s="18">
        <f t="shared" si="0"/>
        <v>100</v>
      </c>
      <c r="K32" s="18"/>
    </row>
    <row r="33" spans="1:11" ht="66" x14ac:dyDescent="0.25">
      <c r="A33" s="14" t="s">
        <v>5</v>
      </c>
      <c r="B33" s="14" t="s">
        <v>6</v>
      </c>
      <c r="C33" s="14" t="s">
        <v>35</v>
      </c>
      <c r="D33" s="14" t="s">
        <v>36</v>
      </c>
      <c r="E33" s="14" t="s">
        <v>41</v>
      </c>
      <c r="F33" s="14" t="s">
        <v>42</v>
      </c>
      <c r="G33" s="45">
        <v>2885.1490800000001</v>
      </c>
      <c r="H33" s="15">
        <v>2885.1490800000001</v>
      </c>
      <c r="I33" s="15">
        <v>2885.1490800000001</v>
      </c>
      <c r="J33" s="18">
        <f t="shared" si="0"/>
        <v>100</v>
      </c>
      <c r="K33" s="18">
        <f t="shared" si="1"/>
        <v>100</v>
      </c>
    </row>
    <row r="34" spans="1:11" ht="66" x14ac:dyDescent="0.25">
      <c r="A34" s="14" t="s">
        <v>5</v>
      </c>
      <c r="B34" s="14" t="s">
        <v>6</v>
      </c>
      <c r="C34" s="14" t="s">
        <v>35</v>
      </c>
      <c r="D34" s="14" t="s">
        <v>36</v>
      </c>
      <c r="E34" s="14" t="s">
        <v>43</v>
      </c>
      <c r="F34" s="14" t="s">
        <v>44</v>
      </c>
      <c r="G34" s="45">
        <v>10195.739729999999</v>
      </c>
      <c r="H34" s="15">
        <v>10467.03325</v>
      </c>
      <c r="I34" s="15">
        <v>10467.03325</v>
      </c>
      <c r="J34" s="18">
        <f t="shared" si="0"/>
        <v>100</v>
      </c>
      <c r="K34" s="18">
        <f t="shared" si="1"/>
        <v>102.66085175950251</v>
      </c>
    </row>
    <row r="35" spans="1:11" ht="66" x14ac:dyDescent="0.25">
      <c r="A35" s="14" t="s">
        <v>5</v>
      </c>
      <c r="B35" s="14" t="s">
        <v>6</v>
      </c>
      <c r="C35" s="14" t="s">
        <v>35</v>
      </c>
      <c r="D35" s="14" t="s">
        <v>36</v>
      </c>
      <c r="E35" s="14" t="s">
        <v>45</v>
      </c>
      <c r="F35" s="14" t="s">
        <v>46</v>
      </c>
      <c r="G35" s="45">
        <v>11361.7647</v>
      </c>
      <c r="H35" s="15">
        <v>11361.7647</v>
      </c>
      <c r="I35" s="15">
        <v>11361.7647</v>
      </c>
      <c r="J35" s="18">
        <f t="shared" si="0"/>
        <v>100</v>
      </c>
      <c r="K35" s="18">
        <f t="shared" si="1"/>
        <v>100</v>
      </c>
    </row>
    <row r="36" spans="1:11" ht="66" x14ac:dyDescent="0.25">
      <c r="A36" s="14" t="s">
        <v>5</v>
      </c>
      <c r="B36" s="14" t="s">
        <v>6</v>
      </c>
      <c r="C36" s="14" t="s">
        <v>35</v>
      </c>
      <c r="D36" s="14" t="s">
        <v>36</v>
      </c>
      <c r="E36" s="14" t="s">
        <v>47</v>
      </c>
      <c r="F36" s="14" t="s">
        <v>48</v>
      </c>
      <c r="G36" s="45">
        <v>3777.0955199999999</v>
      </c>
      <c r="H36" s="15">
        <v>3776.5771599999998</v>
      </c>
      <c r="I36" s="15">
        <v>3776.5771599999998</v>
      </c>
      <c r="J36" s="18">
        <f t="shared" si="0"/>
        <v>100</v>
      </c>
      <c r="K36" s="18">
        <f t="shared" si="1"/>
        <v>99.986276227401319</v>
      </c>
    </row>
    <row r="37" spans="1:11" ht="66" x14ac:dyDescent="0.25">
      <c r="A37" s="14" t="s">
        <v>5</v>
      </c>
      <c r="B37" s="14" t="s">
        <v>6</v>
      </c>
      <c r="C37" s="14" t="s">
        <v>35</v>
      </c>
      <c r="D37" s="14" t="s">
        <v>36</v>
      </c>
      <c r="E37" s="14" t="s">
        <v>49</v>
      </c>
      <c r="F37" s="14" t="s">
        <v>50</v>
      </c>
      <c r="G37" s="45">
        <v>22131.667799999999</v>
      </c>
      <c r="H37" s="15">
        <v>22131.667799999999</v>
      </c>
      <c r="I37" s="15">
        <v>22131.667659999999</v>
      </c>
      <c r="J37" s="18">
        <f t="shared" si="0"/>
        <v>99.999999367422276</v>
      </c>
      <c r="K37" s="18">
        <f t="shared" si="1"/>
        <v>99.999999367422276</v>
      </c>
    </row>
    <row r="38" spans="1:11" ht="66" x14ac:dyDescent="0.25">
      <c r="A38" s="14" t="s">
        <v>5</v>
      </c>
      <c r="B38" s="14" t="s">
        <v>6</v>
      </c>
      <c r="C38" s="14" t="s">
        <v>35</v>
      </c>
      <c r="D38" s="14" t="s">
        <v>36</v>
      </c>
      <c r="E38" s="14" t="s">
        <v>51</v>
      </c>
      <c r="F38" s="14" t="s">
        <v>52</v>
      </c>
      <c r="G38" s="45">
        <v>8850.2139000000006</v>
      </c>
      <c r="H38" s="15">
        <v>12391.309639999999</v>
      </c>
      <c r="I38" s="15">
        <v>12391.309639999999</v>
      </c>
      <c r="J38" s="18">
        <f t="shared" si="0"/>
        <v>100</v>
      </c>
      <c r="K38" s="18">
        <f t="shared" si="1"/>
        <v>140.0114141874017</v>
      </c>
    </row>
    <row r="39" spans="1:11" ht="66" x14ac:dyDescent="0.25">
      <c r="A39" s="14" t="s">
        <v>5</v>
      </c>
      <c r="B39" s="14" t="s">
        <v>6</v>
      </c>
      <c r="C39" s="14" t="s">
        <v>35</v>
      </c>
      <c r="D39" s="14" t="s">
        <v>36</v>
      </c>
      <c r="E39" s="14" t="s">
        <v>53</v>
      </c>
      <c r="F39" s="14" t="s">
        <v>54</v>
      </c>
      <c r="G39" s="45"/>
      <c r="H39" s="15">
        <v>48.361739999999998</v>
      </c>
      <c r="I39" s="15">
        <v>48.361730000000001</v>
      </c>
      <c r="J39" s="18">
        <f t="shared" si="0"/>
        <v>99.999979322497495</v>
      </c>
      <c r="K39" s="18"/>
    </row>
    <row r="40" spans="1:11" ht="66" x14ac:dyDescent="0.25">
      <c r="A40" s="14" t="s">
        <v>5</v>
      </c>
      <c r="B40" s="14" t="s">
        <v>6</v>
      </c>
      <c r="C40" s="14" t="s">
        <v>35</v>
      </c>
      <c r="D40" s="14" t="s">
        <v>36</v>
      </c>
      <c r="E40" s="14" t="s">
        <v>55</v>
      </c>
      <c r="F40" s="14" t="s">
        <v>56</v>
      </c>
      <c r="G40" s="45">
        <v>8153.7191999999995</v>
      </c>
      <c r="H40" s="15">
        <v>8154.2375599999996</v>
      </c>
      <c r="I40" s="15">
        <v>8154.2375599999996</v>
      </c>
      <c r="J40" s="18">
        <f t="shared" si="0"/>
        <v>100</v>
      </c>
      <c r="K40" s="18">
        <f t="shared" si="1"/>
        <v>100.00635734426567</v>
      </c>
    </row>
    <row r="41" spans="1:11" ht="66" x14ac:dyDescent="0.25">
      <c r="A41" s="14" t="s">
        <v>5</v>
      </c>
      <c r="B41" s="14" t="s">
        <v>6</v>
      </c>
      <c r="C41" s="14" t="s">
        <v>35</v>
      </c>
      <c r="D41" s="14" t="s">
        <v>36</v>
      </c>
      <c r="E41" s="14" t="s">
        <v>57</v>
      </c>
      <c r="F41" s="14" t="s">
        <v>58</v>
      </c>
      <c r="G41" s="45">
        <v>8373.0339000000004</v>
      </c>
      <c r="H41" s="15">
        <v>8373.0339000000004</v>
      </c>
      <c r="I41" s="15">
        <v>8373.0339000000004</v>
      </c>
      <c r="J41" s="18">
        <f t="shared" si="0"/>
        <v>100</v>
      </c>
      <c r="K41" s="18">
        <f t="shared" si="1"/>
        <v>100</v>
      </c>
    </row>
    <row r="42" spans="1:11" ht="66" x14ac:dyDescent="0.25">
      <c r="A42" s="14" t="s">
        <v>5</v>
      </c>
      <c r="B42" s="14" t="s">
        <v>6</v>
      </c>
      <c r="C42" s="14" t="s">
        <v>35</v>
      </c>
      <c r="D42" s="14" t="s">
        <v>36</v>
      </c>
      <c r="E42" s="14" t="s">
        <v>59</v>
      </c>
      <c r="F42" s="14" t="s">
        <v>60</v>
      </c>
      <c r="G42" s="45"/>
      <c r="H42" s="15">
        <v>37</v>
      </c>
      <c r="I42" s="15">
        <v>37</v>
      </c>
      <c r="J42" s="18">
        <f t="shared" si="0"/>
        <v>100</v>
      </c>
      <c r="K42" s="18"/>
    </row>
    <row r="43" spans="1:11" ht="66" x14ac:dyDescent="0.25">
      <c r="A43" s="14" t="s">
        <v>5</v>
      </c>
      <c r="B43" s="14" t="s">
        <v>6</v>
      </c>
      <c r="C43" s="14" t="s">
        <v>35</v>
      </c>
      <c r="D43" s="14" t="s">
        <v>36</v>
      </c>
      <c r="E43" s="14" t="s">
        <v>61</v>
      </c>
      <c r="F43" s="14" t="s">
        <v>62</v>
      </c>
      <c r="G43" s="45"/>
      <c r="H43" s="15">
        <v>88.505139999999997</v>
      </c>
      <c r="I43" s="15">
        <v>88.505139999999997</v>
      </c>
      <c r="J43" s="18">
        <f t="shared" si="0"/>
        <v>100</v>
      </c>
      <c r="K43" s="18"/>
    </row>
    <row r="44" spans="1:11" ht="66" x14ac:dyDescent="0.25">
      <c r="A44" s="14" t="s">
        <v>5</v>
      </c>
      <c r="B44" s="14" t="s">
        <v>6</v>
      </c>
      <c r="C44" s="14" t="s">
        <v>35</v>
      </c>
      <c r="D44" s="14" t="s">
        <v>36</v>
      </c>
      <c r="E44" s="14" t="s">
        <v>63</v>
      </c>
      <c r="F44" s="14" t="s">
        <v>64</v>
      </c>
      <c r="G44" s="45"/>
      <c r="H44" s="15">
        <v>262.93077</v>
      </c>
      <c r="I44" s="15">
        <v>262.93077</v>
      </c>
      <c r="J44" s="18">
        <f t="shared" si="0"/>
        <v>100</v>
      </c>
      <c r="K44" s="18"/>
    </row>
    <row r="45" spans="1:11" ht="66" x14ac:dyDescent="0.25">
      <c r="A45" s="14" t="s">
        <v>5</v>
      </c>
      <c r="B45" s="14" t="s">
        <v>6</v>
      </c>
      <c r="C45" s="14" t="s">
        <v>35</v>
      </c>
      <c r="D45" s="14" t="s">
        <v>36</v>
      </c>
      <c r="E45" s="14" t="s">
        <v>65</v>
      </c>
      <c r="F45" s="14" t="s">
        <v>66</v>
      </c>
      <c r="G45" s="45">
        <v>7090.99118</v>
      </c>
      <c r="H45" s="15">
        <v>7090.99118</v>
      </c>
      <c r="I45" s="15">
        <v>7090.99118</v>
      </c>
      <c r="J45" s="18">
        <f t="shared" si="0"/>
        <v>100</v>
      </c>
      <c r="K45" s="18">
        <f t="shared" si="1"/>
        <v>100</v>
      </c>
    </row>
    <row r="46" spans="1:11" ht="66" x14ac:dyDescent="0.25">
      <c r="A46" s="14" t="s">
        <v>5</v>
      </c>
      <c r="B46" s="14" t="s">
        <v>6</v>
      </c>
      <c r="C46" s="14" t="s">
        <v>35</v>
      </c>
      <c r="D46" s="14" t="s">
        <v>36</v>
      </c>
      <c r="E46" s="14" t="s">
        <v>67</v>
      </c>
      <c r="F46" s="14" t="s">
        <v>68</v>
      </c>
      <c r="G46" s="45"/>
      <c r="H46" s="15">
        <v>345.17000999999999</v>
      </c>
      <c r="I46" s="15">
        <v>345.17000999999999</v>
      </c>
      <c r="J46" s="18">
        <f t="shared" si="0"/>
        <v>100</v>
      </c>
      <c r="K46" s="18"/>
    </row>
    <row r="47" spans="1:11" ht="66" x14ac:dyDescent="0.25">
      <c r="A47" s="14" t="s">
        <v>5</v>
      </c>
      <c r="B47" s="14" t="s">
        <v>6</v>
      </c>
      <c r="C47" s="14" t="s">
        <v>69</v>
      </c>
      <c r="D47" s="14" t="s">
        <v>70</v>
      </c>
      <c r="E47" s="14" t="s">
        <v>11</v>
      </c>
      <c r="F47" s="14" t="s">
        <v>12</v>
      </c>
      <c r="G47" s="45">
        <v>9254.6124299999992</v>
      </c>
      <c r="H47" s="15">
        <v>34253.207490000001</v>
      </c>
      <c r="I47" s="15">
        <v>34253.207490000001</v>
      </c>
      <c r="J47" s="18">
        <f t="shared" si="0"/>
        <v>100</v>
      </c>
      <c r="K47" s="18">
        <f t="shared" si="1"/>
        <v>370.12038860713267</v>
      </c>
    </row>
    <row r="48" spans="1:11" s="24" customFormat="1" ht="66" x14ac:dyDescent="0.25">
      <c r="A48" s="25" t="s">
        <v>5</v>
      </c>
      <c r="B48" s="25" t="s">
        <v>6</v>
      </c>
      <c r="C48" s="25" t="s">
        <v>69</v>
      </c>
      <c r="D48" s="25" t="s">
        <v>70</v>
      </c>
      <c r="E48" s="25" t="s">
        <v>19</v>
      </c>
      <c r="F48" s="25" t="s">
        <v>20</v>
      </c>
      <c r="G48" s="45">
        <v>2221.1052599999998</v>
      </c>
      <c r="H48" s="26"/>
      <c r="I48" s="26"/>
      <c r="J48" s="18"/>
      <c r="K48" s="18">
        <f t="shared" si="1"/>
        <v>0</v>
      </c>
    </row>
    <row r="49" spans="1:11" ht="66" x14ac:dyDescent="0.25">
      <c r="A49" s="14" t="s">
        <v>5</v>
      </c>
      <c r="B49" s="14" t="s">
        <v>6</v>
      </c>
      <c r="C49" s="14" t="s">
        <v>69</v>
      </c>
      <c r="D49" s="14" t="s">
        <v>70</v>
      </c>
      <c r="E49" s="14" t="s">
        <v>21</v>
      </c>
      <c r="F49" s="14" t="s">
        <v>22</v>
      </c>
      <c r="G49" s="45">
        <v>2221.1052599999998</v>
      </c>
      <c r="H49" s="15">
        <v>2887.4210499999999</v>
      </c>
      <c r="I49" s="15">
        <v>2887.4210499999999</v>
      </c>
      <c r="J49" s="18">
        <f t="shared" si="0"/>
        <v>100</v>
      </c>
      <c r="K49" s="18">
        <f t="shared" si="1"/>
        <v>129.99928918271979</v>
      </c>
    </row>
    <row r="50" spans="1:11" ht="66" x14ac:dyDescent="0.25">
      <c r="A50" s="14" t="s">
        <v>5</v>
      </c>
      <c r="B50" s="14" t="s">
        <v>6</v>
      </c>
      <c r="C50" s="14" t="s">
        <v>69</v>
      </c>
      <c r="D50" s="14" t="s">
        <v>70</v>
      </c>
      <c r="E50" s="14" t="s">
        <v>23</v>
      </c>
      <c r="F50" s="14" t="s">
        <v>24</v>
      </c>
      <c r="G50" s="45">
        <v>121.774</v>
      </c>
      <c r="H50" s="15">
        <v>28257.222030000001</v>
      </c>
      <c r="I50" s="15">
        <v>28257.222030000001</v>
      </c>
      <c r="J50" s="18">
        <f t="shared" si="0"/>
        <v>100</v>
      </c>
      <c r="K50" s="18">
        <f t="shared" si="1"/>
        <v>23204.643051882995</v>
      </c>
    </row>
    <row r="51" spans="1:11" ht="66" x14ac:dyDescent="0.25">
      <c r="A51" s="14" t="s">
        <v>5</v>
      </c>
      <c r="B51" s="14" t="s">
        <v>6</v>
      </c>
      <c r="C51" s="14" t="s">
        <v>69</v>
      </c>
      <c r="D51" s="14" t="s">
        <v>70</v>
      </c>
      <c r="E51" s="14" t="s">
        <v>57</v>
      </c>
      <c r="F51" s="14" t="s">
        <v>58</v>
      </c>
      <c r="G51" s="45"/>
      <c r="H51" s="15">
        <v>2887.4210499999999</v>
      </c>
      <c r="I51" s="15">
        <v>2887.4210499999999</v>
      </c>
      <c r="J51" s="18">
        <f t="shared" si="0"/>
        <v>100</v>
      </c>
      <c r="K51" s="18"/>
    </row>
    <row r="52" spans="1:11" ht="92.4" x14ac:dyDescent="0.25">
      <c r="A52" s="14" t="s">
        <v>5</v>
      </c>
      <c r="B52" s="14" t="s">
        <v>6</v>
      </c>
      <c r="C52" s="14" t="s">
        <v>71</v>
      </c>
      <c r="D52" s="14" t="s">
        <v>72</v>
      </c>
      <c r="E52" s="14" t="s">
        <v>11</v>
      </c>
      <c r="F52" s="14" t="s">
        <v>12</v>
      </c>
      <c r="G52" s="45"/>
      <c r="H52" s="15">
        <v>1322.6013700000001</v>
      </c>
      <c r="I52" s="15">
        <v>1320.49272</v>
      </c>
      <c r="J52" s="18">
        <f t="shared" si="0"/>
        <v>99.840567986104517</v>
      </c>
      <c r="K52" s="18"/>
    </row>
    <row r="53" spans="1:11" ht="92.4" x14ac:dyDescent="0.25">
      <c r="A53" s="14" t="s">
        <v>5</v>
      </c>
      <c r="B53" s="14" t="s">
        <v>6</v>
      </c>
      <c r="C53" s="14" t="s">
        <v>71</v>
      </c>
      <c r="D53" s="14" t="s">
        <v>72</v>
      </c>
      <c r="E53" s="14" t="s">
        <v>13</v>
      </c>
      <c r="F53" s="14" t="s">
        <v>14</v>
      </c>
      <c r="G53" s="45"/>
      <c r="H53" s="15">
        <v>177.07499999999999</v>
      </c>
      <c r="I53" s="15">
        <v>177.07499999999999</v>
      </c>
      <c r="J53" s="18">
        <f t="shared" si="0"/>
        <v>100</v>
      </c>
      <c r="K53" s="18"/>
    </row>
    <row r="54" spans="1:11" ht="92.4" x14ac:dyDescent="0.25">
      <c r="A54" s="14" t="s">
        <v>5</v>
      </c>
      <c r="B54" s="14" t="s">
        <v>6</v>
      </c>
      <c r="C54" s="14" t="s">
        <v>71</v>
      </c>
      <c r="D54" s="14" t="s">
        <v>72</v>
      </c>
      <c r="E54" s="14" t="s">
        <v>19</v>
      </c>
      <c r="F54" s="14" t="s">
        <v>20</v>
      </c>
      <c r="G54" s="45"/>
      <c r="H54" s="15">
        <v>826.65</v>
      </c>
      <c r="I54" s="15">
        <v>826.65</v>
      </c>
      <c r="J54" s="18">
        <f t="shared" si="0"/>
        <v>100</v>
      </c>
      <c r="K54" s="18"/>
    </row>
    <row r="55" spans="1:11" ht="92.4" x14ac:dyDescent="0.25">
      <c r="A55" s="14" t="s">
        <v>5</v>
      </c>
      <c r="B55" s="14" t="s">
        <v>6</v>
      </c>
      <c r="C55" s="14" t="s">
        <v>71</v>
      </c>
      <c r="D55" s="14" t="s">
        <v>72</v>
      </c>
      <c r="E55" s="14" t="s">
        <v>21</v>
      </c>
      <c r="F55" s="14" t="s">
        <v>22</v>
      </c>
      <c r="G55" s="45"/>
      <c r="H55" s="15">
        <v>72</v>
      </c>
      <c r="I55" s="15">
        <v>72</v>
      </c>
      <c r="J55" s="18">
        <f t="shared" si="0"/>
        <v>100</v>
      </c>
      <c r="K55" s="18"/>
    </row>
    <row r="56" spans="1:11" ht="92.4" x14ac:dyDescent="0.25">
      <c r="A56" s="14" t="s">
        <v>5</v>
      </c>
      <c r="B56" s="14" t="s">
        <v>6</v>
      </c>
      <c r="C56" s="14" t="s">
        <v>71</v>
      </c>
      <c r="D56" s="14" t="s">
        <v>72</v>
      </c>
      <c r="E56" s="14" t="s">
        <v>23</v>
      </c>
      <c r="F56" s="14" t="s">
        <v>24</v>
      </c>
      <c r="G56" s="45"/>
      <c r="H56" s="15">
        <v>846.62099999999998</v>
      </c>
      <c r="I56" s="15">
        <v>840.33</v>
      </c>
      <c r="J56" s="18">
        <f t="shared" si="0"/>
        <v>99.256928424879618</v>
      </c>
      <c r="K56" s="18"/>
    </row>
    <row r="57" spans="1:11" ht="66" x14ac:dyDescent="0.25">
      <c r="A57" s="14" t="s">
        <v>5</v>
      </c>
      <c r="B57" s="14" t="s">
        <v>6</v>
      </c>
      <c r="C57" s="14" t="s">
        <v>73</v>
      </c>
      <c r="D57" s="14" t="s">
        <v>74</v>
      </c>
      <c r="E57" s="14" t="s">
        <v>9</v>
      </c>
      <c r="F57" s="14" t="s">
        <v>10</v>
      </c>
      <c r="G57" s="45">
        <v>75436.160910000006</v>
      </c>
      <c r="H57" s="15">
        <v>80315.967510000002</v>
      </c>
      <c r="I57" s="15">
        <v>75375.449359999999</v>
      </c>
      <c r="J57" s="18">
        <f t="shared" si="0"/>
        <v>93.848647656040669</v>
      </c>
      <c r="K57" s="18">
        <f t="shared" si="1"/>
        <v>99.919519300468593</v>
      </c>
    </row>
    <row r="58" spans="1:11" ht="66" x14ac:dyDescent="0.25">
      <c r="A58" s="14" t="s">
        <v>5</v>
      </c>
      <c r="B58" s="14" t="s">
        <v>6</v>
      </c>
      <c r="C58" s="14" t="s">
        <v>73</v>
      </c>
      <c r="D58" s="14" t="s">
        <v>74</v>
      </c>
      <c r="E58" s="14" t="s">
        <v>11</v>
      </c>
      <c r="F58" s="14" t="s">
        <v>12</v>
      </c>
      <c r="G58" s="45">
        <v>5000</v>
      </c>
      <c r="H58" s="15">
        <v>2464.902</v>
      </c>
      <c r="I58" s="15">
        <v>2464.902</v>
      </c>
      <c r="J58" s="18">
        <f t="shared" si="0"/>
        <v>100</v>
      </c>
      <c r="K58" s="18">
        <f t="shared" si="1"/>
        <v>49.29804</v>
      </c>
    </row>
    <row r="59" spans="1:11" ht="66" x14ac:dyDescent="0.25">
      <c r="A59" s="14" t="s">
        <v>5</v>
      </c>
      <c r="B59" s="14" t="s">
        <v>6</v>
      </c>
      <c r="C59" s="14" t="s">
        <v>73</v>
      </c>
      <c r="D59" s="14" t="s">
        <v>74</v>
      </c>
      <c r="E59" s="14" t="s">
        <v>13</v>
      </c>
      <c r="F59" s="14" t="s">
        <v>14</v>
      </c>
      <c r="G59" s="45">
        <v>3270.68</v>
      </c>
      <c r="H59" s="15">
        <v>814.22299999999996</v>
      </c>
      <c r="I59" s="15">
        <v>584.1</v>
      </c>
      <c r="J59" s="18">
        <f t="shared" si="0"/>
        <v>71.737103962919264</v>
      </c>
      <c r="K59" s="18">
        <f t="shared" si="1"/>
        <v>17.858671591228735</v>
      </c>
    </row>
    <row r="60" spans="1:11" ht="66" x14ac:dyDescent="0.25">
      <c r="A60" s="14" t="s">
        <v>5</v>
      </c>
      <c r="B60" s="14" t="s">
        <v>6</v>
      </c>
      <c r="C60" s="14" t="s">
        <v>73</v>
      </c>
      <c r="D60" s="14" t="s">
        <v>74</v>
      </c>
      <c r="E60" s="14" t="s">
        <v>37</v>
      </c>
      <c r="F60" s="14" t="s">
        <v>38</v>
      </c>
      <c r="G60" s="45">
        <v>7985.99</v>
      </c>
      <c r="H60" s="15">
        <v>7984.35</v>
      </c>
      <c r="I60" s="15">
        <v>7984.35</v>
      </c>
      <c r="J60" s="18">
        <f t="shared" si="0"/>
        <v>100</v>
      </c>
      <c r="K60" s="18">
        <f t="shared" si="1"/>
        <v>99.979464036393736</v>
      </c>
    </row>
    <row r="61" spans="1:11" ht="66" x14ac:dyDescent="0.25">
      <c r="A61" s="14" t="s">
        <v>5</v>
      </c>
      <c r="B61" s="14" t="s">
        <v>6</v>
      </c>
      <c r="C61" s="14" t="s">
        <v>73</v>
      </c>
      <c r="D61" s="14" t="s">
        <v>74</v>
      </c>
      <c r="E61" s="14" t="s">
        <v>25</v>
      </c>
      <c r="F61" s="14" t="s">
        <v>26</v>
      </c>
      <c r="G61" s="45">
        <v>2126.9764300000002</v>
      </c>
      <c r="H61" s="15">
        <v>1719.9864299999999</v>
      </c>
      <c r="I61" s="15">
        <v>1719.98642</v>
      </c>
      <c r="J61" s="18">
        <f t="shared" si="0"/>
        <v>99.999999418600055</v>
      </c>
      <c r="K61" s="18">
        <f t="shared" si="1"/>
        <v>80.86532580899356</v>
      </c>
    </row>
    <row r="62" spans="1:11" ht="66" x14ac:dyDescent="0.25">
      <c r="A62" s="14" t="s">
        <v>5</v>
      </c>
      <c r="B62" s="14" t="s">
        <v>6</v>
      </c>
      <c r="C62" s="14" t="s">
        <v>73</v>
      </c>
      <c r="D62" s="14" t="s">
        <v>74</v>
      </c>
      <c r="E62" s="14" t="s">
        <v>27</v>
      </c>
      <c r="F62" s="14" t="s">
        <v>28</v>
      </c>
      <c r="G62" s="45">
        <v>743.33</v>
      </c>
      <c r="H62" s="15">
        <v>743.33</v>
      </c>
      <c r="I62" s="15">
        <v>743.33</v>
      </c>
      <c r="J62" s="18">
        <f t="shared" si="0"/>
        <v>100</v>
      </c>
      <c r="K62" s="18">
        <f t="shared" si="1"/>
        <v>100</v>
      </c>
    </row>
    <row r="63" spans="1:11" ht="66" x14ac:dyDescent="0.25">
      <c r="A63" s="14" t="s">
        <v>5</v>
      </c>
      <c r="B63" s="14" t="s">
        <v>6</v>
      </c>
      <c r="C63" s="14" t="s">
        <v>73</v>
      </c>
      <c r="D63" s="14" t="s">
        <v>74</v>
      </c>
      <c r="E63" s="14" t="s">
        <v>29</v>
      </c>
      <c r="F63" s="14" t="s">
        <v>30</v>
      </c>
      <c r="G63" s="45">
        <v>2000</v>
      </c>
      <c r="H63" s="15">
        <v>1970</v>
      </c>
      <c r="I63" s="15">
        <v>1970</v>
      </c>
      <c r="J63" s="18">
        <f t="shared" si="0"/>
        <v>100</v>
      </c>
      <c r="K63" s="18">
        <f t="shared" si="1"/>
        <v>98.5</v>
      </c>
    </row>
    <row r="64" spans="1:11" ht="66" x14ac:dyDescent="0.25">
      <c r="A64" s="14" t="s">
        <v>5</v>
      </c>
      <c r="B64" s="14" t="s">
        <v>6</v>
      </c>
      <c r="C64" s="14" t="s">
        <v>73</v>
      </c>
      <c r="D64" s="14" t="s">
        <v>74</v>
      </c>
      <c r="E64" s="14" t="s">
        <v>39</v>
      </c>
      <c r="F64" s="14" t="s">
        <v>40</v>
      </c>
      <c r="G64" s="45">
        <v>17769.5193</v>
      </c>
      <c r="H64" s="15">
        <v>17769.5193</v>
      </c>
      <c r="I64" s="15">
        <v>17769.5193</v>
      </c>
      <c r="J64" s="18">
        <f t="shared" si="0"/>
        <v>100</v>
      </c>
      <c r="K64" s="18">
        <f t="shared" si="1"/>
        <v>100</v>
      </c>
    </row>
    <row r="65" spans="1:11" ht="66" x14ac:dyDescent="0.25">
      <c r="A65" s="14" t="s">
        <v>5</v>
      </c>
      <c r="B65" s="14" t="s">
        <v>6</v>
      </c>
      <c r="C65" s="14" t="s">
        <v>73</v>
      </c>
      <c r="D65" s="14" t="s">
        <v>74</v>
      </c>
      <c r="E65" s="14" t="s">
        <v>47</v>
      </c>
      <c r="F65" s="14" t="s">
        <v>48</v>
      </c>
      <c r="G65" s="45">
        <v>1446.8433600000001</v>
      </c>
      <c r="H65" s="15">
        <v>1346.3433600000001</v>
      </c>
      <c r="I65" s="15">
        <v>1180.64876</v>
      </c>
      <c r="J65" s="18">
        <f t="shared" si="0"/>
        <v>87.69299088755487</v>
      </c>
      <c r="K65" s="18">
        <f t="shared" si="1"/>
        <v>81.60169874919977</v>
      </c>
    </row>
    <row r="66" spans="1:11" ht="66" x14ac:dyDescent="0.25">
      <c r="A66" s="14" t="s">
        <v>5</v>
      </c>
      <c r="B66" s="14" t="s">
        <v>6</v>
      </c>
      <c r="C66" s="14" t="s">
        <v>73</v>
      </c>
      <c r="D66" s="14" t="s">
        <v>74</v>
      </c>
      <c r="E66" s="14" t="s">
        <v>75</v>
      </c>
      <c r="F66" s="14" t="s">
        <v>76</v>
      </c>
      <c r="G66" s="45"/>
      <c r="H66" s="15">
        <v>584.1</v>
      </c>
      <c r="I66" s="15">
        <v>292.05</v>
      </c>
      <c r="J66" s="18">
        <f t="shared" si="0"/>
        <v>50</v>
      </c>
      <c r="K66" s="18"/>
    </row>
    <row r="67" spans="1:11" ht="92.4" x14ac:dyDescent="0.25">
      <c r="A67" s="14" t="s">
        <v>5</v>
      </c>
      <c r="B67" s="14" t="s">
        <v>6</v>
      </c>
      <c r="C67" s="14" t="s">
        <v>77</v>
      </c>
      <c r="D67" s="14" t="s">
        <v>78</v>
      </c>
      <c r="E67" s="14" t="s">
        <v>9</v>
      </c>
      <c r="F67" s="14" t="s">
        <v>10</v>
      </c>
      <c r="G67" s="45">
        <v>56229.5</v>
      </c>
      <c r="H67" s="15">
        <v>31774.646229999998</v>
      </c>
      <c r="I67" s="15">
        <v>31774.646229999998</v>
      </c>
      <c r="J67" s="18">
        <f t="shared" si="0"/>
        <v>100</v>
      </c>
      <c r="K67" s="18">
        <f t="shared" si="1"/>
        <v>56.508854302456889</v>
      </c>
    </row>
    <row r="68" spans="1:11" ht="92.4" x14ac:dyDescent="0.25">
      <c r="A68" s="14" t="s">
        <v>5</v>
      </c>
      <c r="B68" s="14" t="s">
        <v>6</v>
      </c>
      <c r="C68" s="14" t="s">
        <v>77</v>
      </c>
      <c r="D68" s="14" t="s">
        <v>78</v>
      </c>
      <c r="E68" s="14" t="s">
        <v>11</v>
      </c>
      <c r="F68" s="14" t="s">
        <v>12</v>
      </c>
      <c r="G68" s="45">
        <v>2098.9</v>
      </c>
      <c r="H68" s="15">
        <v>985</v>
      </c>
      <c r="I68" s="15">
        <v>985</v>
      </c>
      <c r="J68" s="18">
        <f t="shared" si="0"/>
        <v>100</v>
      </c>
      <c r="K68" s="18">
        <f t="shared" si="1"/>
        <v>46.929343942064889</v>
      </c>
    </row>
    <row r="69" spans="1:11" s="24" customFormat="1" ht="92.4" x14ac:dyDescent="0.25">
      <c r="A69" s="25" t="s">
        <v>5</v>
      </c>
      <c r="B69" s="25" t="s">
        <v>6</v>
      </c>
      <c r="C69" s="25" t="s">
        <v>77</v>
      </c>
      <c r="D69" s="25" t="s">
        <v>78</v>
      </c>
      <c r="E69" s="25" t="s">
        <v>13</v>
      </c>
      <c r="F69" s="27" t="s">
        <v>14</v>
      </c>
      <c r="G69" s="45">
        <v>99.3</v>
      </c>
      <c r="H69" s="26"/>
      <c r="I69" s="26"/>
      <c r="J69" s="18"/>
      <c r="K69" s="18">
        <f t="shared" si="1"/>
        <v>0</v>
      </c>
    </row>
    <row r="70" spans="1:11" ht="92.4" x14ac:dyDescent="0.25">
      <c r="A70" s="14" t="s">
        <v>5</v>
      </c>
      <c r="B70" s="14" t="s">
        <v>6</v>
      </c>
      <c r="C70" s="14" t="s">
        <v>77</v>
      </c>
      <c r="D70" s="14" t="s">
        <v>78</v>
      </c>
      <c r="E70" s="14" t="s">
        <v>15</v>
      </c>
      <c r="F70" s="14" t="s">
        <v>16</v>
      </c>
      <c r="G70" s="45">
        <v>4091.6</v>
      </c>
      <c r="H70" s="15">
        <v>4091.6</v>
      </c>
      <c r="I70" s="15">
        <v>2508.3041199999998</v>
      </c>
      <c r="J70" s="18">
        <f t="shared" si="0"/>
        <v>61.30374718936357</v>
      </c>
      <c r="K70" s="18">
        <f t="shared" si="1"/>
        <v>61.30374718936357</v>
      </c>
    </row>
    <row r="71" spans="1:11" ht="92.4" x14ac:dyDescent="0.25">
      <c r="A71" s="14" t="s">
        <v>5</v>
      </c>
      <c r="B71" s="14" t="s">
        <v>6</v>
      </c>
      <c r="C71" s="14" t="s">
        <v>77</v>
      </c>
      <c r="D71" s="14" t="s">
        <v>78</v>
      </c>
      <c r="E71" s="14" t="s">
        <v>19</v>
      </c>
      <c r="F71" s="14" t="s">
        <v>20</v>
      </c>
      <c r="G71" s="45">
        <v>2700</v>
      </c>
      <c r="H71" s="15">
        <v>2586.93019</v>
      </c>
      <c r="I71" s="15">
        <v>2586.93019</v>
      </c>
      <c r="J71" s="18">
        <f t="shared" si="0"/>
        <v>100</v>
      </c>
      <c r="K71" s="18">
        <f t="shared" si="1"/>
        <v>95.812229259259269</v>
      </c>
    </row>
    <row r="72" spans="1:11" s="24" customFormat="1" ht="92.4" x14ac:dyDescent="0.25">
      <c r="A72" s="25" t="s">
        <v>5</v>
      </c>
      <c r="B72" s="25" t="s">
        <v>6</v>
      </c>
      <c r="C72" s="25" t="s">
        <v>77</v>
      </c>
      <c r="D72" s="25" t="s">
        <v>78</v>
      </c>
      <c r="E72" s="25" t="s">
        <v>21</v>
      </c>
      <c r="F72" s="28" t="s">
        <v>22</v>
      </c>
      <c r="G72" s="45">
        <v>156.9</v>
      </c>
      <c r="H72" s="26"/>
      <c r="I72" s="26"/>
      <c r="J72" s="18"/>
      <c r="K72" s="18">
        <f t="shared" si="1"/>
        <v>0</v>
      </c>
    </row>
    <row r="73" spans="1:11" ht="92.4" x14ac:dyDescent="0.25">
      <c r="A73" s="14" t="s">
        <v>5</v>
      </c>
      <c r="B73" s="14" t="s">
        <v>6</v>
      </c>
      <c r="C73" s="14" t="s">
        <v>77</v>
      </c>
      <c r="D73" s="14" t="s">
        <v>78</v>
      </c>
      <c r="E73" s="14" t="s">
        <v>37</v>
      </c>
      <c r="F73" s="14" t="s">
        <v>38</v>
      </c>
      <c r="G73" s="45">
        <v>3315.6</v>
      </c>
      <c r="H73" s="15">
        <v>3299.0219999999999</v>
      </c>
      <c r="I73" s="15">
        <v>3299.0219999999999</v>
      </c>
      <c r="J73" s="18">
        <f t="shared" si="0"/>
        <v>100</v>
      </c>
      <c r="K73" s="18">
        <f t="shared" si="1"/>
        <v>99.5</v>
      </c>
    </row>
    <row r="74" spans="1:11" ht="92.4" x14ac:dyDescent="0.25">
      <c r="A74" s="14" t="s">
        <v>5</v>
      </c>
      <c r="B74" s="14" t="s">
        <v>6</v>
      </c>
      <c r="C74" s="14" t="s">
        <v>77</v>
      </c>
      <c r="D74" s="14" t="s">
        <v>78</v>
      </c>
      <c r="E74" s="14" t="s">
        <v>23</v>
      </c>
      <c r="F74" s="14" t="s">
        <v>24</v>
      </c>
      <c r="G74" s="45">
        <v>20604.599999999999</v>
      </c>
      <c r="H74" s="15">
        <v>19611.12384</v>
      </c>
      <c r="I74" s="15">
        <v>18198.954559999998</v>
      </c>
      <c r="J74" s="18">
        <f t="shared" si="0"/>
        <v>92.799141489690356</v>
      </c>
      <c r="K74" s="18">
        <f t="shared" ref="K74:K137" si="2">I74/G74*100</f>
        <v>88.324716616677819</v>
      </c>
    </row>
    <row r="75" spans="1:11" ht="92.4" x14ac:dyDescent="0.25">
      <c r="A75" s="14" t="s">
        <v>5</v>
      </c>
      <c r="B75" s="14" t="s">
        <v>6</v>
      </c>
      <c r="C75" s="14" t="s">
        <v>77</v>
      </c>
      <c r="D75" s="14" t="s">
        <v>78</v>
      </c>
      <c r="E75" s="14" t="s">
        <v>25</v>
      </c>
      <c r="F75" s="14" t="s">
        <v>26</v>
      </c>
      <c r="G75" s="45">
        <v>7492.3</v>
      </c>
      <c r="H75" s="15">
        <v>6584.9869900000003</v>
      </c>
      <c r="I75" s="15">
        <v>6584.9869900000003</v>
      </c>
      <c r="J75" s="18">
        <f t="shared" si="0"/>
        <v>100</v>
      </c>
      <c r="K75" s="18">
        <f t="shared" si="2"/>
        <v>87.890060328604036</v>
      </c>
    </row>
    <row r="76" spans="1:11" ht="92.4" x14ac:dyDescent="0.25">
      <c r="A76" s="14" t="s">
        <v>5</v>
      </c>
      <c r="B76" s="14" t="s">
        <v>6</v>
      </c>
      <c r="C76" s="14" t="s">
        <v>77</v>
      </c>
      <c r="D76" s="14" t="s">
        <v>78</v>
      </c>
      <c r="E76" s="14" t="s">
        <v>31</v>
      </c>
      <c r="F76" s="14" t="s">
        <v>32</v>
      </c>
      <c r="G76" s="45"/>
      <c r="H76" s="15">
        <v>538.02</v>
      </c>
      <c r="I76" s="15">
        <v>538.02</v>
      </c>
      <c r="J76" s="18">
        <f t="shared" si="0"/>
        <v>100</v>
      </c>
      <c r="K76" s="18"/>
    </row>
    <row r="77" spans="1:11" s="24" customFormat="1" ht="92.4" x14ac:dyDescent="0.25">
      <c r="A77" s="25" t="s">
        <v>5</v>
      </c>
      <c r="B77" s="25" t="s">
        <v>6</v>
      </c>
      <c r="C77" s="25" t="s">
        <v>77</v>
      </c>
      <c r="D77" s="25" t="s">
        <v>78</v>
      </c>
      <c r="E77" s="29" t="s">
        <v>33</v>
      </c>
      <c r="F77" s="29" t="s">
        <v>34</v>
      </c>
      <c r="G77" s="45">
        <v>250.5</v>
      </c>
      <c r="H77" s="26"/>
      <c r="I77" s="26"/>
      <c r="J77" s="18"/>
      <c r="K77" s="18">
        <f t="shared" si="2"/>
        <v>0</v>
      </c>
    </row>
    <row r="78" spans="1:11" ht="92.4" x14ac:dyDescent="0.25">
      <c r="A78" s="14" t="s">
        <v>5</v>
      </c>
      <c r="B78" s="14" t="s">
        <v>6</v>
      </c>
      <c r="C78" s="14" t="s">
        <v>77</v>
      </c>
      <c r="D78" s="14" t="s">
        <v>78</v>
      </c>
      <c r="E78" s="14" t="s">
        <v>39</v>
      </c>
      <c r="F78" s="14" t="s">
        <v>40</v>
      </c>
      <c r="G78" s="45">
        <v>16009</v>
      </c>
      <c r="H78" s="15">
        <v>15515.584279999999</v>
      </c>
      <c r="I78" s="15">
        <v>15515.584279999999</v>
      </c>
      <c r="J78" s="18">
        <f t="shared" ref="J78:J152" si="3">I78/H78*100</f>
        <v>100</v>
      </c>
      <c r="K78" s="18">
        <f t="shared" si="2"/>
        <v>96.917885439440312</v>
      </c>
    </row>
    <row r="79" spans="1:11" ht="92.4" x14ac:dyDescent="0.25">
      <c r="A79" s="14" t="s">
        <v>5</v>
      </c>
      <c r="B79" s="14" t="s">
        <v>6</v>
      </c>
      <c r="C79" s="14" t="s">
        <v>77</v>
      </c>
      <c r="D79" s="14" t="s">
        <v>78</v>
      </c>
      <c r="E79" s="14" t="s">
        <v>79</v>
      </c>
      <c r="F79" s="14" t="s">
        <v>80</v>
      </c>
      <c r="G79" s="45">
        <v>1565.5</v>
      </c>
      <c r="H79" s="15">
        <v>1993.701</v>
      </c>
      <c r="I79" s="15">
        <v>1993.701</v>
      </c>
      <c r="J79" s="18">
        <f t="shared" si="3"/>
        <v>100</v>
      </c>
      <c r="K79" s="18">
        <f t="shared" si="2"/>
        <v>127.35234749281379</v>
      </c>
    </row>
    <row r="80" spans="1:11" ht="92.4" x14ac:dyDescent="0.25">
      <c r="A80" s="14" t="s">
        <v>5</v>
      </c>
      <c r="B80" s="14" t="s">
        <v>6</v>
      </c>
      <c r="C80" s="14" t="s">
        <v>77</v>
      </c>
      <c r="D80" s="14" t="s">
        <v>78</v>
      </c>
      <c r="E80" s="14" t="s">
        <v>41</v>
      </c>
      <c r="F80" s="14" t="s">
        <v>42</v>
      </c>
      <c r="G80" s="45">
        <v>1739.4</v>
      </c>
      <c r="H80" s="15">
        <v>4028.43</v>
      </c>
      <c r="I80" s="15">
        <v>4028.43</v>
      </c>
      <c r="J80" s="18">
        <f t="shared" si="3"/>
        <v>100</v>
      </c>
      <c r="K80" s="18">
        <f t="shared" si="2"/>
        <v>231.59882718178682</v>
      </c>
    </row>
    <row r="81" spans="1:11" ht="92.4" x14ac:dyDescent="0.25">
      <c r="A81" s="14" t="s">
        <v>5</v>
      </c>
      <c r="B81" s="14" t="s">
        <v>6</v>
      </c>
      <c r="C81" s="14" t="s">
        <v>77</v>
      </c>
      <c r="D81" s="14" t="s">
        <v>78</v>
      </c>
      <c r="E81" s="14" t="s">
        <v>81</v>
      </c>
      <c r="F81" s="14" t="s">
        <v>82</v>
      </c>
      <c r="G81" s="45">
        <v>1482.9</v>
      </c>
      <c r="H81" s="15">
        <v>1482.9</v>
      </c>
      <c r="I81" s="15">
        <v>1482.9</v>
      </c>
      <c r="J81" s="18">
        <f t="shared" si="3"/>
        <v>100</v>
      </c>
      <c r="K81" s="18">
        <f t="shared" si="2"/>
        <v>100</v>
      </c>
    </row>
    <row r="82" spans="1:11" ht="92.4" x14ac:dyDescent="0.25">
      <c r="A82" s="14" t="s">
        <v>5</v>
      </c>
      <c r="B82" s="14" t="s">
        <v>6</v>
      </c>
      <c r="C82" s="14" t="s">
        <v>77</v>
      </c>
      <c r="D82" s="14" t="s">
        <v>78</v>
      </c>
      <c r="E82" s="14" t="s">
        <v>43</v>
      </c>
      <c r="F82" s="14" t="s">
        <v>44</v>
      </c>
      <c r="G82" s="45">
        <v>295.8</v>
      </c>
      <c r="H82" s="15">
        <v>293.99905000000001</v>
      </c>
      <c r="I82" s="15">
        <v>293.99905000000001</v>
      </c>
      <c r="J82" s="18">
        <f t="shared" si="3"/>
        <v>100</v>
      </c>
      <c r="K82" s="18">
        <f t="shared" si="2"/>
        <v>99.391159567275196</v>
      </c>
    </row>
    <row r="83" spans="1:11" ht="92.4" x14ac:dyDescent="0.25">
      <c r="A83" s="14" t="s">
        <v>5</v>
      </c>
      <c r="B83" s="14" t="s">
        <v>6</v>
      </c>
      <c r="C83" s="14" t="s">
        <v>77</v>
      </c>
      <c r="D83" s="14" t="s">
        <v>78</v>
      </c>
      <c r="E83" s="14" t="s">
        <v>83</v>
      </c>
      <c r="F83" s="14" t="s">
        <v>84</v>
      </c>
      <c r="G83" s="45">
        <v>2882.7</v>
      </c>
      <c r="H83" s="15">
        <v>2593.6888600000002</v>
      </c>
      <c r="I83" s="15">
        <v>2593.6888600000002</v>
      </c>
      <c r="J83" s="18">
        <f t="shared" si="3"/>
        <v>100</v>
      </c>
      <c r="K83" s="18">
        <f t="shared" si="2"/>
        <v>89.97429007527667</v>
      </c>
    </row>
    <row r="84" spans="1:11" ht="92.4" x14ac:dyDescent="0.25">
      <c r="A84" s="14" t="s">
        <v>5</v>
      </c>
      <c r="B84" s="14" t="s">
        <v>6</v>
      </c>
      <c r="C84" s="14" t="s">
        <v>77</v>
      </c>
      <c r="D84" s="14" t="s">
        <v>78</v>
      </c>
      <c r="E84" s="14" t="s">
        <v>45</v>
      </c>
      <c r="F84" s="14" t="s">
        <v>46</v>
      </c>
      <c r="G84" s="45">
        <v>7110.7</v>
      </c>
      <c r="H84" s="15">
        <v>7178.4311699999998</v>
      </c>
      <c r="I84" s="15">
        <v>7178.4311699999998</v>
      </c>
      <c r="J84" s="18">
        <f t="shared" si="3"/>
        <v>100</v>
      </c>
      <c r="K84" s="18">
        <f t="shared" si="2"/>
        <v>100.9525246459561</v>
      </c>
    </row>
    <row r="85" spans="1:11" ht="92.4" x14ac:dyDescent="0.25">
      <c r="A85" s="14" t="s">
        <v>5</v>
      </c>
      <c r="B85" s="14" t="s">
        <v>6</v>
      </c>
      <c r="C85" s="14" t="s">
        <v>77</v>
      </c>
      <c r="D85" s="14" t="s">
        <v>78</v>
      </c>
      <c r="E85" s="14" t="s">
        <v>85</v>
      </c>
      <c r="F85" s="14" t="s">
        <v>86</v>
      </c>
      <c r="G85" s="45">
        <v>864.2</v>
      </c>
      <c r="H85" s="15">
        <v>798.26977999999997</v>
      </c>
      <c r="I85" s="15">
        <v>798.26977999999997</v>
      </c>
      <c r="J85" s="18">
        <f t="shared" si="3"/>
        <v>100</v>
      </c>
      <c r="K85" s="18">
        <f t="shared" si="2"/>
        <v>92.370953482990032</v>
      </c>
    </row>
    <row r="86" spans="1:11" ht="92.4" x14ac:dyDescent="0.25">
      <c r="A86" s="14" t="s">
        <v>5</v>
      </c>
      <c r="B86" s="14" t="s">
        <v>6</v>
      </c>
      <c r="C86" s="14" t="s">
        <v>77</v>
      </c>
      <c r="D86" s="14" t="s">
        <v>78</v>
      </c>
      <c r="E86" s="14" t="s">
        <v>47</v>
      </c>
      <c r="F86" s="14" t="s">
        <v>48</v>
      </c>
      <c r="G86" s="45">
        <v>683.8</v>
      </c>
      <c r="H86" s="15">
        <v>352.25659000000002</v>
      </c>
      <c r="I86" s="15">
        <v>352.25659000000002</v>
      </c>
      <c r="J86" s="18">
        <f t="shared" si="3"/>
        <v>100</v>
      </c>
      <c r="K86" s="18">
        <f t="shared" si="2"/>
        <v>51.514564200058501</v>
      </c>
    </row>
    <row r="87" spans="1:11" ht="92.4" x14ac:dyDescent="0.25">
      <c r="A87" s="14" t="s">
        <v>5</v>
      </c>
      <c r="B87" s="14" t="s">
        <v>6</v>
      </c>
      <c r="C87" s="14" t="s">
        <v>77</v>
      </c>
      <c r="D87" s="14" t="s">
        <v>78</v>
      </c>
      <c r="E87" s="14" t="s">
        <v>49</v>
      </c>
      <c r="F87" s="14" t="s">
        <v>50</v>
      </c>
      <c r="G87" s="45">
        <v>3136.5</v>
      </c>
      <c r="H87" s="15">
        <v>3135.3889600000002</v>
      </c>
      <c r="I87" s="15">
        <v>3135.3889600000002</v>
      </c>
      <c r="J87" s="18">
        <f t="shared" si="3"/>
        <v>100</v>
      </c>
      <c r="K87" s="18">
        <f t="shared" si="2"/>
        <v>99.964577076359006</v>
      </c>
    </row>
    <row r="88" spans="1:11" ht="92.4" x14ac:dyDescent="0.25">
      <c r="A88" s="14" t="s">
        <v>5</v>
      </c>
      <c r="B88" s="14" t="s">
        <v>6</v>
      </c>
      <c r="C88" s="14" t="s">
        <v>77</v>
      </c>
      <c r="D88" s="14" t="s">
        <v>78</v>
      </c>
      <c r="E88" s="14" t="s">
        <v>51</v>
      </c>
      <c r="F88" s="14" t="s">
        <v>52</v>
      </c>
      <c r="G88" s="45">
        <v>7209.7</v>
      </c>
      <c r="H88" s="15">
        <v>5814.8738000000003</v>
      </c>
      <c r="I88" s="15">
        <v>5814.8738000000003</v>
      </c>
      <c r="J88" s="18">
        <f t="shared" si="3"/>
        <v>100</v>
      </c>
      <c r="K88" s="18">
        <f t="shared" si="2"/>
        <v>80.653477953312901</v>
      </c>
    </row>
    <row r="89" spans="1:11" ht="92.4" x14ac:dyDescent="0.25">
      <c r="A89" s="14" t="s">
        <v>5</v>
      </c>
      <c r="B89" s="14" t="s">
        <v>6</v>
      </c>
      <c r="C89" s="14" t="s">
        <v>77</v>
      </c>
      <c r="D89" s="14" t="s">
        <v>78</v>
      </c>
      <c r="E89" s="14" t="s">
        <v>75</v>
      </c>
      <c r="F89" s="14" t="s">
        <v>76</v>
      </c>
      <c r="G89" s="45">
        <v>6438.9</v>
      </c>
      <c r="H89" s="15">
        <v>6438.9</v>
      </c>
      <c r="I89" s="15">
        <v>6438.9</v>
      </c>
      <c r="J89" s="18">
        <f t="shared" si="3"/>
        <v>100</v>
      </c>
      <c r="K89" s="18">
        <f t="shared" si="2"/>
        <v>100</v>
      </c>
    </row>
    <row r="90" spans="1:11" ht="92.4" x14ac:dyDescent="0.25">
      <c r="A90" s="14" t="s">
        <v>5</v>
      </c>
      <c r="B90" s="14" t="s">
        <v>6</v>
      </c>
      <c r="C90" s="14" t="s">
        <v>77</v>
      </c>
      <c r="D90" s="14" t="s">
        <v>78</v>
      </c>
      <c r="E90" s="14" t="s">
        <v>53</v>
      </c>
      <c r="F90" s="14" t="s">
        <v>54</v>
      </c>
      <c r="G90" s="45">
        <v>3016</v>
      </c>
      <c r="H90" s="15">
        <v>3015.70561</v>
      </c>
      <c r="I90" s="15">
        <v>3015.70561</v>
      </c>
      <c r="J90" s="18">
        <f t="shared" si="3"/>
        <v>100</v>
      </c>
      <c r="K90" s="18">
        <f t="shared" si="2"/>
        <v>99.990239058355428</v>
      </c>
    </row>
    <row r="91" spans="1:11" ht="92.4" x14ac:dyDescent="0.25">
      <c r="A91" s="14" t="s">
        <v>5</v>
      </c>
      <c r="B91" s="14" t="s">
        <v>6</v>
      </c>
      <c r="C91" s="14" t="s">
        <v>77</v>
      </c>
      <c r="D91" s="14" t="s">
        <v>78</v>
      </c>
      <c r="E91" s="14" t="s">
        <v>87</v>
      </c>
      <c r="F91" s="14" t="s">
        <v>88</v>
      </c>
      <c r="G91" s="45">
        <v>1284</v>
      </c>
      <c r="H91" s="15">
        <v>1284</v>
      </c>
      <c r="I91" s="15">
        <v>1284</v>
      </c>
      <c r="J91" s="18">
        <f t="shared" si="3"/>
        <v>100</v>
      </c>
      <c r="K91" s="18">
        <f t="shared" si="2"/>
        <v>100</v>
      </c>
    </row>
    <row r="92" spans="1:11" ht="92.4" x14ac:dyDescent="0.25">
      <c r="A92" s="14" t="s">
        <v>5</v>
      </c>
      <c r="B92" s="14" t="s">
        <v>6</v>
      </c>
      <c r="C92" s="14" t="s">
        <v>77</v>
      </c>
      <c r="D92" s="14" t="s">
        <v>78</v>
      </c>
      <c r="E92" s="14" t="s">
        <v>89</v>
      </c>
      <c r="F92" s="14" t="s">
        <v>90</v>
      </c>
      <c r="G92" s="45">
        <v>1339.6</v>
      </c>
      <c r="H92" s="15">
        <v>1339.6</v>
      </c>
      <c r="I92" s="15">
        <v>1077.5106900000001</v>
      </c>
      <c r="J92" s="18">
        <f t="shared" si="3"/>
        <v>80.435256046581088</v>
      </c>
      <c r="K92" s="18">
        <f t="shared" si="2"/>
        <v>80.435256046581088</v>
      </c>
    </row>
    <row r="93" spans="1:11" ht="92.4" x14ac:dyDescent="0.25">
      <c r="A93" s="14" t="s">
        <v>5</v>
      </c>
      <c r="B93" s="14" t="s">
        <v>6</v>
      </c>
      <c r="C93" s="14" t="s">
        <v>77</v>
      </c>
      <c r="D93" s="14" t="s">
        <v>78</v>
      </c>
      <c r="E93" s="14" t="s">
        <v>91</v>
      </c>
      <c r="F93" s="14" t="s">
        <v>92</v>
      </c>
      <c r="G93" s="45">
        <v>3937.1</v>
      </c>
      <c r="H93" s="15">
        <v>2325.28325</v>
      </c>
      <c r="I93" s="15">
        <v>2325.28325</v>
      </c>
      <c r="J93" s="18">
        <f t="shared" si="3"/>
        <v>100</v>
      </c>
      <c r="K93" s="18">
        <f t="shared" si="2"/>
        <v>59.060812526986872</v>
      </c>
    </row>
    <row r="94" spans="1:11" ht="92.4" x14ac:dyDescent="0.25">
      <c r="A94" s="14" t="s">
        <v>5</v>
      </c>
      <c r="B94" s="14" t="s">
        <v>6</v>
      </c>
      <c r="C94" s="14" t="s">
        <v>77</v>
      </c>
      <c r="D94" s="14" t="s">
        <v>78</v>
      </c>
      <c r="E94" s="14" t="s">
        <v>55</v>
      </c>
      <c r="F94" s="14" t="s">
        <v>56</v>
      </c>
      <c r="G94" s="45">
        <v>2892.2</v>
      </c>
      <c r="H94" s="15">
        <v>2834.355</v>
      </c>
      <c r="I94" s="15">
        <v>2834.355</v>
      </c>
      <c r="J94" s="18">
        <f t="shared" si="3"/>
        <v>100</v>
      </c>
      <c r="K94" s="18">
        <f t="shared" si="2"/>
        <v>97.999965424244522</v>
      </c>
    </row>
    <row r="95" spans="1:11" ht="92.4" x14ac:dyDescent="0.25">
      <c r="A95" s="14" t="s">
        <v>5</v>
      </c>
      <c r="B95" s="14" t="s">
        <v>6</v>
      </c>
      <c r="C95" s="14" t="s">
        <v>77</v>
      </c>
      <c r="D95" s="14" t="s">
        <v>78</v>
      </c>
      <c r="E95" s="14" t="s">
        <v>93</v>
      </c>
      <c r="F95" s="14" t="s">
        <v>94</v>
      </c>
      <c r="G95" s="45">
        <v>449.3</v>
      </c>
      <c r="H95" s="15">
        <v>364.995</v>
      </c>
      <c r="I95" s="15">
        <v>364.995</v>
      </c>
      <c r="J95" s="18">
        <f t="shared" si="3"/>
        <v>100</v>
      </c>
      <c r="K95" s="18">
        <f t="shared" si="2"/>
        <v>81.236367683062539</v>
      </c>
    </row>
    <row r="96" spans="1:11" ht="92.4" x14ac:dyDescent="0.25">
      <c r="A96" s="14" t="s">
        <v>5</v>
      </c>
      <c r="B96" s="14" t="s">
        <v>6</v>
      </c>
      <c r="C96" s="14" t="s">
        <v>77</v>
      </c>
      <c r="D96" s="14" t="s">
        <v>78</v>
      </c>
      <c r="E96" s="14" t="s">
        <v>95</v>
      </c>
      <c r="F96" s="14" t="s">
        <v>96</v>
      </c>
      <c r="G96" s="45">
        <v>1043</v>
      </c>
      <c r="H96" s="15">
        <v>1043</v>
      </c>
      <c r="I96" s="15">
        <v>1043</v>
      </c>
      <c r="J96" s="18">
        <f t="shared" si="3"/>
        <v>100</v>
      </c>
      <c r="K96" s="18">
        <f t="shared" si="2"/>
        <v>100</v>
      </c>
    </row>
    <row r="97" spans="1:11" s="24" customFormat="1" ht="92.4" x14ac:dyDescent="0.25">
      <c r="A97" s="25" t="s">
        <v>5</v>
      </c>
      <c r="B97" s="25" t="s">
        <v>6</v>
      </c>
      <c r="C97" s="25" t="s">
        <v>77</v>
      </c>
      <c r="D97" s="25" t="s">
        <v>78</v>
      </c>
      <c r="E97" s="30" t="s">
        <v>172</v>
      </c>
      <c r="F97" s="30" t="s">
        <v>173</v>
      </c>
      <c r="G97" s="45">
        <v>1007.2</v>
      </c>
      <c r="H97" s="26"/>
      <c r="I97" s="26"/>
      <c r="J97" s="18"/>
      <c r="K97" s="18">
        <f t="shared" si="2"/>
        <v>0</v>
      </c>
    </row>
    <row r="98" spans="1:11" ht="92.4" x14ac:dyDescent="0.25">
      <c r="A98" s="14" t="s">
        <v>5</v>
      </c>
      <c r="B98" s="14" t="s">
        <v>6</v>
      </c>
      <c r="C98" s="14" t="s">
        <v>77</v>
      </c>
      <c r="D98" s="14" t="s">
        <v>78</v>
      </c>
      <c r="E98" s="14" t="s">
        <v>97</v>
      </c>
      <c r="F98" s="14" t="s">
        <v>98</v>
      </c>
      <c r="G98" s="45">
        <v>1726.3</v>
      </c>
      <c r="H98" s="15">
        <v>2733.5</v>
      </c>
      <c r="I98" s="15">
        <v>2733.5</v>
      </c>
      <c r="J98" s="18">
        <f t="shared" si="3"/>
        <v>100</v>
      </c>
      <c r="K98" s="18">
        <f t="shared" si="2"/>
        <v>158.34443607715926</v>
      </c>
    </row>
    <row r="99" spans="1:11" ht="92.4" x14ac:dyDescent="0.25">
      <c r="A99" s="14" t="s">
        <v>5</v>
      </c>
      <c r="B99" s="14" t="s">
        <v>6</v>
      </c>
      <c r="C99" s="14" t="s">
        <v>77</v>
      </c>
      <c r="D99" s="14" t="s">
        <v>78</v>
      </c>
      <c r="E99" s="14" t="s">
        <v>99</v>
      </c>
      <c r="F99" s="14" t="s">
        <v>100</v>
      </c>
      <c r="G99" s="45">
        <v>1121.3</v>
      </c>
      <c r="H99" s="15">
        <v>1121.3</v>
      </c>
      <c r="I99" s="15">
        <v>1121.3</v>
      </c>
      <c r="J99" s="18">
        <f t="shared" si="3"/>
        <v>100</v>
      </c>
      <c r="K99" s="18">
        <f t="shared" si="2"/>
        <v>100</v>
      </c>
    </row>
    <row r="100" spans="1:11" ht="92.4" x14ac:dyDescent="0.25">
      <c r="A100" s="14" t="s">
        <v>5</v>
      </c>
      <c r="B100" s="14" t="s">
        <v>6</v>
      </c>
      <c r="C100" s="14" t="s">
        <v>77</v>
      </c>
      <c r="D100" s="14" t="s">
        <v>78</v>
      </c>
      <c r="E100" s="14" t="s">
        <v>57</v>
      </c>
      <c r="F100" s="14" t="s">
        <v>58</v>
      </c>
      <c r="G100" s="45">
        <v>6141.8</v>
      </c>
      <c r="H100" s="15">
        <v>6164.2920000000004</v>
      </c>
      <c r="I100" s="15">
        <v>6164.2920000000004</v>
      </c>
      <c r="J100" s="18">
        <f t="shared" si="3"/>
        <v>100</v>
      </c>
      <c r="K100" s="18">
        <f t="shared" si="2"/>
        <v>100.36621185971539</v>
      </c>
    </row>
    <row r="101" spans="1:11" ht="92.4" x14ac:dyDescent="0.25">
      <c r="A101" s="14" t="s">
        <v>5</v>
      </c>
      <c r="B101" s="14" t="s">
        <v>6</v>
      </c>
      <c r="C101" s="14" t="s">
        <v>77</v>
      </c>
      <c r="D101" s="14" t="s">
        <v>78</v>
      </c>
      <c r="E101" s="14" t="s">
        <v>101</v>
      </c>
      <c r="F101" s="14" t="s">
        <v>102</v>
      </c>
      <c r="G101" s="45">
        <v>567.4</v>
      </c>
      <c r="H101" s="15">
        <v>567.4</v>
      </c>
      <c r="I101" s="15">
        <v>567.4</v>
      </c>
      <c r="J101" s="18">
        <f t="shared" si="3"/>
        <v>100</v>
      </c>
      <c r="K101" s="18">
        <f t="shared" si="2"/>
        <v>100</v>
      </c>
    </row>
    <row r="102" spans="1:11" ht="92.4" x14ac:dyDescent="0.25">
      <c r="A102" s="14" t="s">
        <v>5</v>
      </c>
      <c r="B102" s="14" t="s">
        <v>6</v>
      </c>
      <c r="C102" s="14" t="s">
        <v>77</v>
      </c>
      <c r="D102" s="14" t="s">
        <v>78</v>
      </c>
      <c r="E102" s="14" t="s">
        <v>103</v>
      </c>
      <c r="F102" s="14" t="s">
        <v>104</v>
      </c>
      <c r="G102" s="45">
        <v>5716.3</v>
      </c>
      <c r="H102" s="15">
        <v>4882.4550600000002</v>
      </c>
      <c r="I102" s="15">
        <v>4882.4550600000002</v>
      </c>
      <c r="J102" s="18">
        <f t="shared" si="3"/>
        <v>100</v>
      </c>
      <c r="K102" s="18">
        <f t="shared" si="2"/>
        <v>85.412855518429751</v>
      </c>
    </row>
    <row r="103" spans="1:11" ht="92.4" x14ac:dyDescent="0.25">
      <c r="A103" s="14" t="s">
        <v>5</v>
      </c>
      <c r="B103" s="14" t="s">
        <v>6</v>
      </c>
      <c r="C103" s="14" t="s">
        <v>77</v>
      </c>
      <c r="D103" s="14" t="s">
        <v>78</v>
      </c>
      <c r="E103" s="14" t="s">
        <v>59</v>
      </c>
      <c r="F103" s="14" t="s">
        <v>60</v>
      </c>
      <c r="G103" s="45">
        <v>1239</v>
      </c>
      <c r="H103" s="15">
        <v>1239</v>
      </c>
      <c r="I103" s="15">
        <v>1239</v>
      </c>
      <c r="J103" s="18">
        <f t="shared" si="3"/>
        <v>100</v>
      </c>
      <c r="K103" s="18">
        <f t="shared" si="2"/>
        <v>100</v>
      </c>
    </row>
    <row r="104" spans="1:11" ht="92.4" x14ac:dyDescent="0.25">
      <c r="A104" s="14" t="s">
        <v>5</v>
      </c>
      <c r="B104" s="14" t="s">
        <v>6</v>
      </c>
      <c r="C104" s="14" t="s">
        <v>77</v>
      </c>
      <c r="D104" s="14" t="s">
        <v>78</v>
      </c>
      <c r="E104" s="14" t="s">
        <v>105</v>
      </c>
      <c r="F104" s="14" t="s">
        <v>106</v>
      </c>
      <c r="G104" s="45">
        <v>7877.8</v>
      </c>
      <c r="H104" s="15">
        <v>9841.2000000000007</v>
      </c>
      <c r="I104" s="15">
        <v>9841.2000000000007</v>
      </c>
      <c r="J104" s="18">
        <f t="shared" si="3"/>
        <v>100</v>
      </c>
      <c r="K104" s="18">
        <f t="shared" si="2"/>
        <v>124.92320190916246</v>
      </c>
    </row>
    <row r="105" spans="1:11" s="24" customFormat="1" ht="92.4" x14ac:dyDescent="0.25">
      <c r="A105" s="25" t="s">
        <v>5</v>
      </c>
      <c r="B105" s="25" t="s">
        <v>6</v>
      </c>
      <c r="C105" s="25" t="s">
        <v>77</v>
      </c>
      <c r="D105" s="25" t="s">
        <v>78</v>
      </c>
      <c r="E105" s="31" t="s">
        <v>174</v>
      </c>
      <c r="F105" s="31" t="s">
        <v>175</v>
      </c>
      <c r="G105" s="45">
        <v>597.5</v>
      </c>
      <c r="H105" s="26"/>
      <c r="I105" s="26"/>
      <c r="J105" s="18"/>
      <c r="K105" s="18">
        <f t="shared" si="2"/>
        <v>0</v>
      </c>
    </row>
    <row r="106" spans="1:11" s="24" customFormat="1" ht="92.4" x14ac:dyDescent="0.25">
      <c r="A106" s="25" t="s">
        <v>5</v>
      </c>
      <c r="B106" s="25" t="s">
        <v>6</v>
      </c>
      <c r="C106" s="25" t="s">
        <v>77</v>
      </c>
      <c r="D106" s="25" t="s">
        <v>78</v>
      </c>
      <c r="E106" s="31" t="s">
        <v>176</v>
      </c>
      <c r="F106" s="31" t="s">
        <v>177</v>
      </c>
      <c r="G106" s="45">
        <v>1963.4</v>
      </c>
      <c r="H106" s="26"/>
      <c r="I106" s="26"/>
      <c r="J106" s="18"/>
      <c r="K106" s="18">
        <f t="shared" si="2"/>
        <v>0</v>
      </c>
    </row>
    <row r="107" spans="1:11" s="24" customFormat="1" ht="92.4" x14ac:dyDescent="0.25">
      <c r="A107" s="25" t="s">
        <v>5</v>
      </c>
      <c r="B107" s="25" t="s">
        <v>6</v>
      </c>
      <c r="C107" s="25" t="s">
        <v>77</v>
      </c>
      <c r="D107" s="25" t="s">
        <v>78</v>
      </c>
      <c r="E107" s="32" t="s">
        <v>178</v>
      </c>
      <c r="F107" s="32" t="s">
        <v>179</v>
      </c>
      <c r="G107" s="45">
        <v>317.8</v>
      </c>
      <c r="H107" s="26"/>
      <c r="I107" s="26"/>
      <c r="J107" s="18"/>
      <c r="K107" s="18">
        <f t="shared" si="2"/>
        <v>0</v>
      </c>
    </row>
    <row r="108" spans="1:11" s="24" customFormat="1" ht="92.4" x14ac:dyDescent="0.25">
      <c r="A108" s="25" t="s">
        <v>5</v>
      </c>
      <c r="B108" s="25" t="s">
        <v>6</v>
      </c>
      <c r="C108" s="25" t="s">
        <v>77</v>
      </c>
      <c r="D108" s="25" t="s">
        <v>78</v>
      </c>
      <c r="E108" s="32" t="s">
        <v>151</v>
      </c>
      <c r="F108" s="32" t="s">
        <v>152</v>
      </c>
      <c r="G108" s="45">
        <v>163.80000000000001</v>
      </c>
      <c r="H108" s="26"/>
      <c r="I108" s="26"/>
      <c r="J108" s="18"/>
      <c r="K108" s="18">
        <f t="shared" si="2"/>
        <v>0</v>
      </c>
    </row>
    <row r="109" spans="1:11" s="24" customFormat="1" ht="92.4" x14ac:dyDescent="0.25">
      <c r="A109" s="25" t="s">
        <v>5</v>
      </c>
      <c r="B109" s="25" t="s">
        <v>6</v>
      </c>
      <c r="C109" s="25" t="s">
        <v>77</v>
      </c>
      <c r="D109" s="25" t="s">
        <v>78</v>
      </c>
      <c r="E109" s="32" t="s">
        <v>180</v>
      </c>
      <c r="F109" s="32" t="s">
        <v>181</v>
      </c>
      <c r="G109" s="45">
        <v>1176.5</v>
      </c>
      <c r="H109" s="26"/>
      <c r="I109" s="26"/>
      <c r="J109" s="18"/>
      <c r="K109" s="18">
        <f t="shared" si="2"/>
        <v>0</v>
      </c>
    </row>
    <row r="110" spans="1:11" ht="92.4" x14ac:dyDescent="0.25">
      <c r="A110" s="14" t="s">
        <v>5</v>
      </c>
      <c r="B110" s="14" t="s">
        <v>6</v>
      </c>
      <c r="C110" s="14" t="s">
        <v>77</v>
      </c>
      <c r="D110" s="14" t="s">
        <v>78</v>
      </c>
      <c r="E110" s="14" t="s">
        <v>107</v>
      </c>
      <c r="F110" s="14" t="s">
        <v>108</v>
      </c>
      <c r="G110" s="45">
        <v>4084.5</v>
      </c>
      <c r="H110" s="15">
        <v>6234.1582799999996</v>
      </c>
      <c r="I110" s="15">
        <v>6234.1582799999996</v>
      </c>
      <c r="J110" s="18">
        <f t="shared" si="3"/>
        <v>100</v>
      </c>
      <c r="K110" s="18">
        <f t="shared" si="2"/>
        <v>152.62965552699228</v>
      </c>
    </row>
    <row r="111" spans="1:11" ht="92.4" x14ac:dyDescent="0.25">
      <c r="A111" s="14" t="s">
        <v>5</v>
      </c>
      <c r="B111" s="14" t="s">
        <v>6</v>
      </c>
      <c r="C111" s="14" t="s">
        <v>77</v>
      </c>
      <c r="D111" s="14" t="s">
        <v>78</v>
      </c>
      <c r="E111" s="14" t="s">
        <v>61</v>
      </c>
      <c r="F111" s="14" t="s">
        <v>62</v>
      </c>
      <c r="G111" s="45">
        <v>2294.3000000000002</v>
      </c>
      <c r="H111" s="15">
        <v>2294.3000000000002</v>
      </c>
      <c r="I111" s="15">
        <v>2294.3000000000002</v>
      </c>
      <c r="J111" s="18">
        <f t="shared" si="3"/>
        <v>100</v>
      </c>
      <c r="K111" s="18">
        <f t="shared" si="2"/>
        <v>100</v>
      </c>
    </row>
    <row r="112" spans="1:11" s="24" customFormat="1" ht="92.4" x14ac:dyDescent="0.25">
      <c r="A112" s="25" t="s">
        <v>5</v>
      </c>
      <c r="B112" s="25" t="s">
        <v>6</v>
      </c>
      <c r="C112" s="25" t="s">
        <v>77</v>
      </c>
      <c r="D112" s="25" t="s">
        <v>78</v>
      </c>
      <c r="E112" s="33" t="s">
        <v>63</v>
      </c>
      <c r="F112" s="33" t="s">
        <v>64</v>
      </c>
      <c r="G112" s="45">
        <v>1030.4000000000001</v>
      </c>
      <c r="H112" s="26"/>
      <c r="I112" s="26"/>
      <c r="J112" s="18"/>
      <c r="K112" s="18">
        <f t="shared" si="2"/>
        <v>0</v>
      </c>
    </row>
    <row r="113" spans="1:11" ht="92.4" x14ac:dyDescent="0.25">
      <c r="A113" s="14" t="s">
        <v>5</v>
      </c>
      <c r="B113" s="14" t="s">
        <v>6</v>
      </c>
      <c r="C113" s="14" t="s">
        <v>77</v>
      </c>
      <c r="D113" s="14" t="s">
        <v>78</v>
      </c>
      <c r="E113" s="14" t="s">
        <v>109</v>
      </c>
      <c r="F113" s="14" t="s">
        <v>110</v>
      </c>
      <c r="G113" s="45">
        <v>1448.9</v>
      </c>
      <c r="H113" s="15">
        <v>1448.9</v>
      </c>
      <c r="I113" s="15">
        <v>1448.9</v>
      </c>
      <c r="J113" s="18">
        <f t="shared" si="3"/>
        <v>100</v>
      </c>
      <c r="K113" s="18">
        <f t="shared" si="2"/>
        <v>100</v>
      </c>
    </row>
    <row r="114" spans="1:11" ht="92.4" x14ac:dyDescent="0.25">
      <c r="A114" s="14" t="s">
        <v>5</v>
      </c>
      <c r="B114" s="14" t="s">
        <v>6</v>
      </c>
      <c r="C114" s="14" t="s">
        <v>77</v>
      </c>
      <c r="D114" s="14" t="s">
        <v>78</v>
      </c>
      <c r="E114" s="14" t="s">
        <v>111</v>
      </c>
      <c r="F114" s="14" t="s">
        <v>112</v>
      </c>
      <c r="G114" s="45">
        <v>1205.3</v>
      </c>
      <c r="H114" s="15">
        <v>2235.6999999999998</v>
      </c>
      <c r="I114" s="15">
        <v>2235.6999999999998</v>
      </c>
      <c r="J114" s="18">
        <f t="shared" si="3"/>
        <v>100</v>
      </c>
      <c r="K114" s="18">
        <f t="shared" si="2"/>
        <v>185.48908985314858</v>
      </c>
    </row>
    <row r="115" spans="1:11" ht="92.4" x14ac:dyDescent="0.25">
      <c r="A115" s="14" t="s">
        <v>5</v>
      </c>
      <c r="B115" s="14" t="s">
        <v>6</v>
      </c>
      <c r="C115" s="14" t="s">
        <v>77</v>
      </c>
      <c r="D115" s="14" t="s">
        <v>78</v>
      </c>
      <c r="E115" s="14" t="s">
        <v>113</v>
      </c>
      <c r="F115" s="14" t="s">
        <v>114</v>
      </c>
      <c r="G115" s="45">
        <v>5269</v>
      </c>
      <c r="H115" s="15">
        <v>9307.7796999999991</v>
      </c>
      <c r="I115" s="15">
        <v>9307.7796999999991</v>
      </c>
      <c r="J115" s="18">
        <f t="shared" si="3"/>
        <v>100</v>
      </c>
      <c r="K115" s="18">
        <f t="shared" si="2"/>
        <v>176.65173087872458</v>
      </c>
    </row>
    <row r="116" spans="1:11" ht="92.4" x14ac:dyDescent="0.25">
      <c r="A116" s="14" t="s">
        <v>5</v>
      </c>
      <c r="B116" s="14" t="s">
        <v>6</v>
      </c>
      <c r="C116" s="14" t="s">
        <v>77</v>
      </c>
      <c r="D116" s="14" t="s">
        <v>78</v>
      </c>
      <c r="E116" s="14" t="s">
        <v>65</v>
      </c>
      <c r="F116" s="14" t="s">
        <v>66</v>
      </c>
      <c r="G116" s="45">
        <v>926.4</v>
      </c>
      <c r="H116" s="15">
        <v>995.01077999999995</v>
      </c>
      <c r="I116" s="15">
        <v>995.01077999999995</v>
      </c>
      <c r="J116" s="18">
        <f t="shared" si="3"/>
        <v>100</v>
      </c>
      <c r="K116" s="18">
        <f t="shared" si="2"/>
        <v>107.40617227979274</v>
      </c>
    </row>
    <row r="117" spans="1:11" s="24" customFormat="1" ht="92.4" x14ac:dyDescent="0.25">
      <c r="A117" s="25" t="s">
        <v>5</v>
      </c>
      <c r="B117" s="25" t="s">
        <v>6</v>
      </c>
      <c r="C117" s="25" t="s">
        <v>77</v>
      </c>
      <c r="D117" s="25" t="s">
        <v>78</v>
      </c>
      <c r="E117" s="34" t="s">
        <v>182</v>
      </c>
      <c r="F117" s="34" t="s">
        <v>183</v>
      </c>
      <c r="G117" s="45">
        <v>124</v>
      </c>
      <c r="H117" s="26"/>
      <c r="I117" s="26"/>
      <c r="J117" s="18"/>
      <c r="K117" s="18">
        <f t="shared" si="2"/>
        <v>0</v>
      </c>
    </row>
    <row r="118" spans="1:11" s="24" customFormat="1" ht="92.4" x14ac:dyDescent="0.25">
      <c r="A118" s="25" t="s">
        <v>5</v>
      </c>
      <c r="B118" s="25" t="s">
        <v>6</v>
      </c>
      <c r="C118" s="25" t="s">
        <v>77</v>
      </c>
      <c r="D118" s="25" t="s">
        <v>78</v>
      </c>
      <c r="E118" s="34" t="s">
        <v>184</v>
      </c>
      <c r="F118" s="34" t="s">
        <v>185</v>
      </c>
      <c r="G118" s="45">
        <v>169.2</v>
      </c>
      <c r="H118" s="26"/>
      <c r="I118" s="26"/>
      <c r="J118" s="18"/>
      <c r="K118" s="18">
        <f t="shared" si="2"/>
        <v>0</v>
      </c>
    </row>
    <row r="119" spans="1:11" s="24" customFormat="1" ht="92.4" x14ac:dyDescent="0.25">
      <c r="A119" s="25" t="s">
        <v>5</v>
      </c>
      <c r="B119" s="25" t="s">
        <v>6</v>
      </c>
      <c r="C119" s="25" t="s">
        <v>77</v>
      </c>
      <c r="D119" s="25" t="s">
        <v>78</v>
      </c>
      <c r="E119" s="34" t="s">
        <v>186</v>
      </c>
      <c r="F119" s="34" t="s">
        <v>187</v>
      </c>
      <c r="G119" s="45">
        <v>230.6</v>
      </c>
      <c r="H119" s="26"/>
      <c r="I119" s="26"/>
      <c r="J119" s="18"/>
      <c r="K119" s="18">
        <f t="shared" si="2"/>
        <v>0</v>
      </c>
    </row>
    <row r="120" spans="1:11" ht="92.4" x14ac:dyDescent="0.25">
      <c r="A120" s="14" t="s">
        <v>5</v>
      </c>
      <c r="B120" s="14" t="s">
        <v>6</v>
      </c>
      <c r="C120" s="14" t="s">
        <v>77</v>
      </c>
      <c r="D120" s="14" t="s">
        <v>78</v>
      </c>
      <c r="E120" s="14" t="s">
        <v>115</v>
      </c>
      <c r="F120" s="14" t="s">
        <v>116</v>
      </c>
      <c r="G120" s="45">
        <v>3287.9</v>
      </c>
      <c r="H120" s="15">
        <v>72.75</v>
      </c>
      <c r="I120" s="15"/>
      <c r="J120" s="18">
        <f t="shared" si="3"/>
        <v>0</v>
      </c>
      <c r="K120" s="18">
        <f t="shared" si="2"/>
        <v>0</v>
      </c>
    </row>
    <row r="121" spans="1:11" s="24" customFormat="1" ht="92.4" x14ac:dyDescent="0.25">
      <c r="A121" s="25" t="s">
        <v>5</v>
      </c>
      <c r="B121" s="25" t="s">
        <v>6</v>
      </c>
      <c r="C121" s="25" t="s">
        <v>77</v>
      </c>
      <c r="D121" s="25" t="s">
        <v>78</v>
      </c>
      <c r="E121" s="35" t="s">
        <v>67</v>
      </c>
      <c r="F121" s="35" t="s">
        <v>68</v>
      </c>
      <c r="G121" s="45">
        <v>316</v>
      </c>
      <c r="H121" s="26"/>
      <c r="I121" s="26"/>
      <c r="J121" s="18"/>
      <c r="K121" s="18">
        <f t="shared" si="2"/>
        <v>0</v>
      </c>
    </row>
    <row r="122" spans="1:11" ht="92.4" x14ac:dyDescent="0.25">
      <c r="A122" s="14" t="s">
        <v>5</v>
      </c>
      <c r="B122" s="14" t="s">
        <v>6</v>
      </c>
      <c r="C122" s="14" t="s">
        <v>77</v>
      </c>
      <c r="D122" s="14" t="s">
        <v>78</v>
      </c>
      <c r="E122" s="14" t="s">
        <v>117</v>
      </c>
      <c r="F122" s="14" t="s">
        <v>118</v>
      </c>
      <c r="G122" s="45">
        <v>1646.9</v>
      </c>
      <c r="H122" s="15">
        <v>1562.0533600000001</v>
      </c>
      <c r="I122" s="15">
        <v>1562.0533600000001</v>
      </c>
      <c r="J122" s="18">
        <f t="shared" si="3"/>
        <v>100</v>
      </c>
      <c r="K122" s="18">
        <f t="shared" si="2"/>
        <v>94.848100066792156</v>
      </c>
    </row>
    <row r="123" spans="1:11" ht="92.4" x14ac:dyDescent="0.25">
      <c r="A123" s="14" t="s">
        <v>5</v>
      </c>
      <c r="B123" s="14" t="s">
        <v>6</v>
      </c>
      <c r="C123" s="14" t="s">
        <v>77</v>
      </c>
      <c r="D123" s="14" t="s">
        <v>78</v>
      </c>
      <c r="E123" s="14" t="s">
        <v>119</v>
      </c>
      <c r="F123" s="14" t="s">
        <v>120</v>
      </c>
      <c r="G123" s="45">
        <v>2510.1999999999998</v>
      </c>
      <c r="H123" s="15">
        <v>3324.0265199999999</v>
      </c>
      <c r="I123" s="15">
        <v>3324.0265199999999</v>
      </c>
      <c r="J123" s="18">
        <f t="shared" si="3"/>
        <v>100</v>
      </c>
      <c r="K123" s="18">
        <f t="shared" si="2"/>
        <v>132.4207840012748</v>
      </c>
    </row>
    <row r="124" spans="1:11" ht="92.4" x14ac:dyDescent="0.25">
      <c r="A124" s="14" t="s">
        <v>5</v>
      </c>
      <c r="B124" s="14" t="s">
        <v>6</v>
      </c>
      <c r="C124" s="14" t="s">
        <v>77</v>
      </c>
      <c r="D124" s="14" t="s">
        <v>78</v>
      </c>
      <c r="E124" s="14" t="s">
        <v>121</v>
      </c>
      <c r="F124" s="14" t="s">
        <v>122</v>
      </c>
      <c r="G124" s="45">
        <v>1480.9</v>
      </c>
      <c r="H124" s="15">
        <v>1480.8976</v>
      </c>
      <c r="I124" s="15">
        <v>1480.8976</v>
      </c>
      <c r="J124" s="18">
        <f t="shared" si="3"/>
        <v>100</v>
      </c>
      <c r="K124" s="18">
        <f t="shared" si="2"/>
        <v>99.999837936390023</v>
      </c>
    </row>
    <row r="125" spans="1:11" ht="92.4" x14ac:dyDescent="0.25">
      <c r="A125" s="14" t="s">
        <v>5</v>
      </c>
      <c r="B125" s="14" t="s">
        <v>6</v>
      </c>
      <c r="C125" s="14" t="s">
        <v>77</v>
      </c>
      <c r="D125" s="14" t="s">
        <v>78</v>
      </c>
      <c r="E125" s="14" t="s">
        <v>123</v>
      </c>
      <c r="F125" s="14" t="s">
        <v>124</v>
      </c>
      <c r="G125" s="45">
        <v>856.6</v>
      </c>
      <c r="H125" s="15">
        <v>856.6</v>
      </c>
      <c r="I125" s="15">
        <v>856.6</v>
      </c>
      <c r="J125" s="18">
        <f t="shared" si="3"/>
        <v>100</v>
      </c>
      <c r="K125" s="18">
        <f t="shared" si="2"/>
        <v>100</v>
      </c>
    </row>
    <row r="126" spans="1:11" ht="92.4" x14ac:dyDescent="0.25">
      <c r="A126" s="14" t="s">
        <v>5</v>
      </c>
      <c r="B126" s="14" t="s">
        <v>6</v>
      </c>
      <c r="C126" s="14" t="s">
        <v>77</v>
      </c>
      <c r="D126" s="14" t="s">
        <v>78</v>
      </c>
      <c r="E126" s="14" t="s">
        <v>125</v>
      </c>
      <c r="F126" s="14" t="s">
        <v>126</v>
      </c>
      <c r="G126" s="45">
        <v>306.89999999999998</v>
      </c>
      <c r="H126" s="15">
        <v>557.4</v>
      </c>
      <c r="I126" s="15">
        <v>557.4</v>
      </c>
      <c r="J126" s="18">
        <f t="shared" si="3"/>
        <v>100</v>
      </c>
      <c r="K126" s="18">
        <f t="shared" si="2"/>
        <v>181.62267839687195</v>
      </c>
    </row>
    <row r="127" spans="1:11" ht="66" x14ac:dyDescent="0.25">
      <c r="A127" s="14" t="s">
        <v>5</v>
      </c>
      <c r="B127" s="14" t="s">
        <v>6</v>
      </c>
      <c r="C127" s="14" t="s">
        <v>127</v>
      </c>
      <c r="D127" s="14" t="s">
        <v>128</v>
      </c>
      <c r="E127" s="14" t="s">
        <v>9</v>
      </c>
      <c r="F127" s="14" t="s">
        <v>10</v>
      </c>
      <c r="G127" s="45"/>
      <c r="H127" s="15">
        <v>184555.033</v>
      </c>
      <c r="I127" s="15">
        <v>184555.033</v>
      </c>
      <c r="J127" s="18">
        <f t="shared" si="3"/>
        <v>100</v>
      </c>
      <c r="K127" s="18"/>
    </row>
    <row r="128" spans="1:11" ht="66" x14ac:dyDescent="0.25">
      <c r="A128" s="14" t="s">
        <v>5</v>
      </c>
      <c r="B128" s="14" t="s">
        <v>6</v>
      </c>
      <c r="C128" s="14" t="s">
        <v>127</v>
      </c>
      <c r="D128" s="14" t="s">
        <v>128</v>
      </c>
      <c r="E128" s="14" t="s">
        <v>11</v>
      </c>
      <c r="F128" s="14" t="s">
        <v>12</v>
      </c>
      <c r="G128" s="45">
        <v>63000</v>
      </c>
      <c r="H128" s="15">
        <v>64480.220119999998</v>
      </c>
      <c r="I128" s="15">
        <v>64362.186609999997</v>
      </c>
      <c r="J128" s="18">
        <f t="shared" si="3"/>
        <v>99.816946173911418</v>
      </c>
      <c r="K128" s="18">
        <f t="shared" si="2"/>
        <v>102.16220096825397</v>
      </c>
    </row>
    <row r="129" spans="1:11" ht="66" x14ac:dyDescent="0.25">
      <c r="A129" s="14" t="s">
        <v>5</v>
      </c>
      <c r="B129" s="14" t="s">
        <v>6</v>
      </c>
      <c r="C129" s="14" t="s">
        <v>127</v>
      </c>
      <c r="D129" s="14" t="s">
        <v>128</v>
      </c>
      <c r="E129" s="14" t="s">
        <v>19</v>
      </c>
      <c r="F129" s="14" t="s">
        <v>20</v>
      </c>
      <c r="G129" s="45">
        <v>14300</v>
      </c>
      <c r="H129" s="15">
        <v>14300</v>
      </c>
      <c r="I129" s="15">
        <v>14300</v>
      </c>
      <c r="J129" s="18">
        <f t="shared" si="3"/>
        <v>100</v>
      </c>
      <c r="K129" s="18">
        <f t="shared" si="2"/>
        <v>100</v>
      </c>
    </row>
    <row r="130" spans="1:11" ht="66" x14ac:dyDescent="0.25">
      <c r="A130" s="14" t="s">
        <v>5</v>
      </c>
      <c r="B130" s="14" t="s">
        <v>6</v>
      </c>
      <c r="C130" s="14" t="s">
        <v>127</v>
      </c>
      <c r="D130" s="14" t="s">
        <v>128</v>
      </c>
      <c r="E130" s="14" t="s">
        <v>37</v>
      </c>
      <c r="F130" s="14" t="s">
        <v>38</v>
      </c>
      <c r="G130" s="45">
        <v>1500</v>
      </c>
      <c r="H130" s="15">
        <v>1500</v>
      </c>
      <c r="I130" s="15">
        <v>1500</v>
      </c>
      <c r="J130" s="18">
        <f t="shared" si="3"/>
        <v>100</v>
      </c>
      <c r="K130" s="18">
        <f t="shared" si="2"/>
        <v>100</v>
      </c>
    </row>
    <row r="131" spans="1:11" ht="66" x14ac:dyDescent="0.25">
      <c r="A131" s="14" t="s">
        <v>5</v>
      </c>
      <c r="B131" s="14" t="s">
        <v>6</v>
      </c>
      <c r="C131" s="14" t="s">
        <v>127</v>
      </c>
      <c r="D131" s="14" t="s">
        <v>128</v>
      </c>
      <c r="E131" s="14" t="s">
        <v>23</v>
      </c>
      <c r="F131" s="14" t="s">
        <v>24</v>
      </c>
      <c r="G131" s="45"/>
      <c r="H131" s="15">
        <v>16595.599999999999</v>
      </c>
      <c r="I131" s="15">
        <v>16595.599999999999</v>
      </c>
      <c r="J131" s="18">
        <f t="shared" si="3"/>
        <v>100</v>
      </c>
      <c r="K131" s="18"/>
    </row>
    <row r="132" spans="1:11" ht="66" x14ac:dyDescent="0.25">
      <c r="A132" s="14" t="s">
        <v>5</v>
      </c>
      <c r="B132" s="14" t="s">
        <v>6</v>
      </c>
      <c r="C132" s="14" t="s">
        <v>127</v>
      </c>
      <c r="D132" s="14" t="s">
        <v>128</v>
      </c>
      <c r="E132" s="14" t="s">
        <v>27</v>
      </c>
      <c r="F132" s="14" t="s">
        <v>28</v>
      </c>
      <c r="G132" s="45">
        <v>20000</v>
      </c>
      <c r="H132" s="15">
        <v>20000</v>
      </c>
      <c r="I132" s="15">
        <v>20000</v>
      </c>
      <c r="J132" s="18">
        <f t="shared" si="3"/>
        <v>100</v>
      </c>
      <c r="K132" s="18">
        <f t="shared" si="2"/>
        <v>100</v>
      </c>
    </row>
    <row r="133" spans="1:11" ht="66" x14ac:dyDescent="0.25">
      <c r="A133" s="14" t="s">
        <v>5</v>
      </c>
      <c r="B133" s="14" t="s">
        <v>6</v>
      </c>
      <c r="C133" s="14" t="s">
        <v>127</v>
      </c>
      <c r="D133" s="14" t="s">
        <v>128</v>
      </c>
      <c r="E133" s="14" t="s">
        <v>39</v>
      </c>
      <c r="F133" s="14" t="s">
        <v>40</v>
      </c>
      <c r="G133" s="45">
        <v>6000</v>
      </c>
      <c r="H133" s="15">
        <v>27614.228999999999</v>
      </c>
      <c r="I133" s="15">
        <v>27614.228999999999</v>
      </c>
      <c r="J133" s="18">
        <f t="shared" si="3"/>
        <v>100</v>
      </c>
      <c r="K133" s="18">
        <f t="shared" si="2"/>
        <v>460.23715000000004</v>
      </c>
    </row>
    <row r="134" spans="1:11" ht="66" x14ac:dyDescent="0.25">
      <c r="A134" s="14" t="s">
        <v>5</v>
      </c>
      <c r="B134" s="14" t="s">
        <v>6</v>
      </c>
      <c r="C134" s="14" t="s">
        <v>127</v>
      </c>
      <c r="D134" s="14" t="s">
        <v>128</v>
      </c>
      <c r="E134" s="14" t="s">
        <v>51</v>
      </c>
      <c r="F134" s="14" t="s">
        <v>52</v>
      </c>
      <c r="G134" s="45">
        <v>1375</v>
      </c>
      <c r="H134" s="15">
        <v>1375</v>
      </c>
      <c r="I134" s="15">
        <v>1375</v>
      </c>
      <c r="J134" s="18">
        <f t="shared" si="3"/>
        <v>100</v>
      </c>
      <c r="K134" s="18">
        <f t="shared" si="2"/>
        <v>100</v>
      </c>
    </row>
    <row r="135" spans="1:11" ht="66" x14ac:dyDescent="0.25">
      <c r="A135" s="14" t="s">
        <v>5</v>
      </c>
      <c r="B135" s="14" t="s">
        <v>6</v>
      </c>
      <c r="C135" s="14" t="s">
        <v>127</v>
      </c>
      <c r="D135" s="14" t="s">
        <v>128</v>
      </c>
      <c r="E135" s="14" t="s">
        <v>75</v>
      </c>
      <c r="F135" s="14" t="s">
        <v>76</v>
      </c>
      <c r="G135" s="45">
        <v>2500</v>
      </c>
      <c r="H135" s="15">
        <v>2500</v>
      </c>
      <c r="I135" s="15">
        <v>2500</v>
      </c>
      <c r="J135" s="18">
        <f t="shared" si="3"/>
        <v>100</v>
      </c>
      <c r="K135" s="18">
        <f t="shared" si="2"/>
        <v>100</v>
      </c>
    </row>
    <row r="136" spans="1:11" ht="66" x14ac:dyDescent="0.25">
      <c r="A136" s="14" t="s">
        <v>5</v>
      </c>
      <c r="B136" s="14" t="s">
        <v>6</v>
      </c>
      <c r="C136" s="14" t="s">
        <v>127</v>
      </c>
      <c r="D136" s="14" t="s">
        <v>128</v>
      </c>
      <c r="E136" s="14" t="s">
        <v>53</v>
      </c>
      <c r="F136" s="14" t="s">
        <v>54</v>
      </c>
      <c r="G136" s="45">
        <v>1500</v>
      </c>
      <c r="H136" s="15">
        <v>1500</v>
      </c>
      <c r="I136" s="15">
        <v>1500</v>
      </c>
      <c r="J136" s="18">
        <f t="shared" si="3"/>
        <v>100</v>
      </c>
      <c r="K136" s="18">
        <f t="shared" si="2"/>
        <v>100</v>
      </c>
    </row>
    <row r="137" spans="1:11" ht="66" x14ac:dyDescent="0.25">
      <c r="A137" s="14" t="s">
        <v>5</v>
      </c>
      <c r="B137" s="14" t="s">
        <v>6</v>
      </c>
      <c r="C137" s="14" t="s">
        <v>127</v>
      </c>
      <c r="D137" s="14" t="s">
        <v>128</v>
      </c>
      <c r="E137" s="14" t="s">
        <v>57</v>
      </c>
      <c r="F137" s="14" t="s">
        <v>58</v>
      </c>
      <c r="G137" s="45"/>
      <c r="H137" s="15">
        <v>3999.4812000000002</v>
      </c>
      <c r="I137" s="15">
        <v>3999.4812000000002</v>
      </c>
      <c r="J137" s="18">
        <f t="shared" si="3"/>
        <v>100</v>
      </c>
      <c r="K137" s="18"/>
    </row>
    <row r="138" spans="1:11" ht="66" x14ac:dyDescent="0.25">
      <c r="A138" s="14" t="s">
        <v>5</v>
      </c>
      <c r="B138" s="14" t="s">
        <v>6</v>
      </c>
      <c r="C138" s="14" t="s">
        <v>127</v>
      </c>
      <c r="D138" s="14" t="s">
        <v>128</v>
      </c>
      <c r="E138" s="14" t="s">
        <v>129</v>
      </c>
      <c r="F138" s="14" t="s">
        <v>130</v>
      </c>
      <c r="G138" s="45">
        <v>1600</v>
      </c>
      <c r="H138" s="15">
        <v>1600</v>
      </c>
      <c r="I138" s="15">
        <v>1600</v>
      </c>
      <c r="J138" s="18">
        <f t="shared" si="3"/>
        <v>100</v>
      </c>
      <c r="K138" s="18">
        <f t="shared" ref="K138:K201" si="4">I138/G138*100</f>
        <v>100</v>
      </c>
    </row>
    <row r="139" spans="1:11" ht="66" x14ac:dyDescent="0.25">
      <c r="A139" s="14" t="s">
        <v>5</v>
      </c>
      <c r="B139" s="14" t="s">
        <v>6</v>
      </c>
      <c r="C139" s="14" t="s">
        <v>127</v>
      </c>
      <c r="D139" s="14" t="s">
        <v>128</v>
      </c>
      <c r="E139" s="14" t="s">
        <v>117</v>
      </c>
      <c r="F139" s="14" t="s">
        <v>118</v>
      </c>
      <c r="G139" s="45">
        <v>150</v>
      </c>
      <c r="H139" s="15">
        <v>150</v>
      </c>
      <c r="I139" s="15">
        <v>150</v>
      </c>
      <c r="J139" s="18">
        <f t="shared" si="3"/>
        <v>100</v>
      </c>
      <c r="K139" s="18">
        <f t="shared" si="4"/>
        <v>100</v>
      </c>
    </row>
    <row r="140" spans="1:11" ht="66" x14ac:dyDescent="0.25">
      <c r="A140" s="14" t="s">
        <v>5</v>
      </c>
      <c r="B140" s="14" t="s">
        <v>6</v>
      </c>
      <c r="C140" s="14" t="s">
        <v>127</v>
      </c>
      <c r="D140" s="14" t="s">
        <v>128</v>
      </c>
      <c r="E140" s="14" t="s">
        <v>121</v>
      </c>
      <c r="F140" s="14" t="s">
        <v>122</v>
      </c>
      <c r="G140" s="45">
        <v>50</v>
      </c>
      <c r="H140" s="15">
        <v>50</v>
      </c>
      <c r="I140" s="15">
        <v>50</v>
      </c>
      <c r="J140" s="18">
        <f t="shared" si="3"/>
        <v>100</v>
      </c>
      <c r="K140" s="18">
        <f t="shared" si="4"/>
        <v>100</v>
      </c>
    </row>
    <row r="141" spans="1:11" ht="66" x14ac:dyDescent="0.25">
      <c r="A141" s="14" t="s">
        <v>5</v>
      </c>
      <c r="B141" s="14" t="s">
        <v>6</v>
      </c>
      <c r="C141" s="14" t="s">
        <v>127</v>
      </c>
      <c r="D141" s="14" t="s">
        <v>128</v>
      </c>
      <c r="E141" s="14" t="s">
        <v>123</v>
      </c>
      <c r="F141" s="14" t="s">
        <v>124</v>
      </c>
      <c r="G141" s="45">
        <v>150</v>
      </c>
      <c r="H141" s="15">
        <v>150</v>
      </c>
      <c r="I141" s="15">
        <v>150</v>
      </c>
      <c r="J141" s="18">
        <f t="shared" si="3"/>
        <v>100</v>
      </c>
      <c r="K141" s="18">
        <f t="shared" si="4"/>
        <v>100</v>
      </c>
    </row>
    <row r="142" spans="1:11" ht="66" x14ac:dyDescent="0.25">
      <c r="A142" s="14" t="s">
        <v>5</v>
      </c>
      <c r="B142" s="14" t="s">
        <v>6</v>
      </c>
      <c r="C142" s="14" t="s">
        <v>127</v>
      </c>
      <c r="D142" s="14" t="s">
        <v>128</v>
      </c>
      <c r="E142" s="14" t="s">
        <v>125</v>
      </c>
      <c r="F142" s="14" t="s">
        <v>126</v>
      </c>
      <c r="G142" s="45">
        <v>150</v>
      </c>
      <c r="H142" s="15">
        <v>150</v>
      </c>
      <c r="I142" s="15">
        <v>150</v>
      </c>
      <c r="J142" s="18">
        <f t="shared" si="3"/>
        <v>100</v>
      </c>
      <c r="K142" s="18">
        <f t="shared" si="4"/>
        <v>100</v>
      </c>
    </row>
    <row r="143" spans="1:11" ht="79.2" x14ac:dyDescent="0.25">
      <c r="A143" s="14" t="s">
        <v>5</v>
      </c>
      <c r="B143" s="14" t="s">
        <v>6</v>
      </c>
      <c r="C143" s="14" t="s">
        <v>131</v>
      </c>
      <c r="D143" s="14" t="s">
        <v>132</v>
      </c>
      <c r="E143" s="14" t="s">
        <v>11</v>
      </c>
      <c r="F143" s="14" t="s">
        <v>12</v>
      </c>
      <c r="G143" s="45"/>
      <c r="H143" s="15">
        <v>1761.55988</v>
      </c>
      <c r="I143" s="15"/>
      <c r="J143" s="18">
        <f t="shared" si="3"/>
        <v>0</v>
      </c>
      <c r="K143" s="18"/>
    </row>
    <row r="144" spans="1:11" ht="79.2" x14ac:dyDescent="0.25">
      <c r="A144" s="14" t="s">
        <v>5</v>
      </c>
      <c r="B144" s="14" t="s">
        <v>6</v>
      </c>
      <c r="C144" s="14" t="s">
        <v>133</v>
      </c>
      <c r="D144" s="14" t="s">
        <v>134</v>
      </c>
      <c r="E144" s="14" t="s">
        <v>33</v>
      </c>
      <c r="F144" s="14" t="s">
        <v>34</v>
      </c>
      <c r="G144" s="45"/>
      <c r="H144" s="15">
        <v>4176.1743800000004</v>
      </c>
      <c r="I144" s="15">
        <v>4172.4154099999996</v>
      </c>
      <c r="J144" s="18">
        <f t="shared" si="3"/>
        <v>99.909990109177372</v>
      </c>
      <c r="K144" s="18"/>
    </row>
    <row r="145" spans="1:11" ht="66" x14ac:dyDescent="0.25">
      <c r="A145" s="14" t="s">
        <v>5</v>
      </c>
      <c r="B145" s="14" t="s">
        <v>6</v>
      </c>
      <c r="C145" s="14" t="s">
        <v>135</v>
      </c>
      <c r="D145" s="14" t="s">
        <v>136</v>
      </c>
      <c r="E145" s="14" t="s">
        <v>9</v>
      </c>
      <c r="F145" s="14" t="s">
        <v>10</v>
      </c>
      <c r="G145" s="45">
        <v>1647.2</v>
      </c>
      <c r="H145" s="15">
        <v>11295.6535</v>
      </c>
      <c r="I145" s="15">
        <v>11293.3315</v>
      </c>
      <c r="J145" s="18">
        <f t="shared" si="3"/>
        <v>99.97944342042716</v>
      </c>
      <c r="K145" s="18">
        <f t="shared" si="4"/>
        <v>685.60778897523062</v>
      </c>
    </row>
    <row r="146" spans="1:11" ht="66" x14ac:dyDescent="0.25">
      <c r="A146" s="14" t="s">
        <v>5</v>
      </c>
      <c r="B146" s="14" t="s">
        <v>6</v>
      </c>
      <c r="C146" s="14" t="s">
        <v>135</v>
      </c>
      <c r="D146" s="14" t="s">
        <v>136</v>
      </c>
      <c r="E146" s="14" t="s">
        <v>11</v>
      </c>
      <c r="F146" s="14" t="s">
        <v>12</v>
      </c>
      <c r="G146" s="45"/>
      <c r="H146" s="15">
        <v>500</v>
      </c>
      <c r="I146" s="15">
        <v>500</v>
      </c>
      <c r="J146" s="18">
        <f t="shared" si="3"/>
        <v>100</v>
      </c>
      <c r="K146" s="18"/>
    </row>
    <row r="147" spans="1:11" ht="66" x14ac:dyDescent="0.25">
      <c r="A147" s="14" t="s">
        <v>5</v>
      </c>
      <c r="B147" s="14" t="s">
        <v>6</v>
      </c>
      <c r="C147" s="14" t="s">
        <v>135</v>
      </c>
      <c r="D147" s="14" t="s">
        <v>136</v>
      </c>
      <c r="E147" s="14" t="s">
        <v>15</v>
      </c>
      <c r="F147" s="14" t="s">
        <v>16</v>
      </c>
      <c r="G147" s="45">
        <v>150</v>
      </c>
      <c r="H147" s="15">
        <v>150</v>
      </c>
      <c r="I147" s="15">
        <v>150</v>
      </c>
      <c r="J147" s="18">
        <f t="shared" si="3"/>
        <v>100</v>
      </c>
      <c r="K147" s="18">
        <f t="shared" si="4"/>
        <v>100</v>
      </c>
    </row>
    <row r="148" spans="1:11" ht="66" x14ac:dyDescent="0.25">
      <c r="A148" s="14" t="s">
        <v>5</v>
      </c>
      <c r="B148" s="14" t="s">
        <v>6</v>
      </c>
      <c r="C148" s="14" t="s">
        <v>135</v>
      </c>
      <c r="D148" s="14" t="s">
        <v>136</v>
      </c>
      <c r="E148" s="14" t="s">
        <v>19</v>
      </c>
      <c r="F148" s="14" t="s">
        <v>20</v>
      </c>
      <c r="G148" s="45">
        <v>50</v>
      </c>
      <c r="H148" s="15">
        <v>50</v>
      </c>
      <c r="I148" s="15">
        <v>50</v>
      </c>
      <c r="J148" s="18">
        <f t="shared" si="3"/>
        <v>100</v>
      </c>
      <c r="K148" s="18">
        <f t="shared" si="4"/>
        <v>100</v>
      </c>
    </row>
    <row r="149" spans="1:11" ht="66" x14ac:dyDescent="0.25">
      <c r="A149" s="14" t="s">
        <v>5</v>
      </c>
      <c r="B149" s="14" t="s">
        <v>6</v>
      </c>
      <c r="C149" s="14" t="s">
        <v>135</v>
      </c>
      <c r="D149" s="14" t="s">
        <v>136</v>
      </c>
      <c r="E149" s="14" t="s">
        <v>37</v>
      </c>
      <c r="F149" s="14" t="s">
        <v>38</v>
      </c>
      <c r="G149" s="45">
        <v>25</v>
      </c>
      <c r="H149" s="15">
        <v>25</v>
      </c>
      <c r="I149" s="15">
        <v>25</v>
      </c>
      <c r="J149" s="18">
        <f t="shared" si="3"/>
        <v>100</v>
      </c>
      <c r="K149" s="18">
        <f t="shared" si="4"/>
        <v>100</v>
      </c>
    </row>
    <row r="150" spans="1:11" ht="66" x14ac:dyDescent="0.25">
      <c r="A150" s="14" t="s">
        <v>5</v>
      </c>
      <c r="B150" s="14" t="s">
        <v>6</v>
      </c>
      <c r="C150" s="14" t="s">
        <v>135</v>
      </c>
      <c r="D150" s="14" t="s">
        <v>136</v>
      </c>
      <c r="E150" s="14" t="s">
        <v>23</v>
      </c>
      <c r="F150" s="14" t="s">
        <v>24</v>
      </c>
      <c r="G150" s="45">
        <v>362.84</v>
      </c>
      <c r="H150" s="15">
        <v>17537.813750000001</v>
      </c>
      <c r="I150" s="15">
        <v>17537.813750000001</v>
      </c>
      <c r="J150" s="18">
        <f t="shared" si="3"/>
        <v>100</v>
      </c>
      <c r="K150" s="18">
        <f t="shared" si="4"/>
        <v>4833.484111454085</v>
      </c>
    </row>
    <row r="151" spans="1:11" ht="66" x14ac:dyDescent="0.25">
      <c r="A151" s="14" t="s">
        <v>5</v>
      </c>
      <c r="B151" s="14" t="s">
        <v>6</v>
      </c>
      <c r="C151" s="14" t="s">
        <v>135</v>
      </c>
      <c r="D151" s="14" t="s">
        <v>136</v>
      </c>
      <c r="E151" s="14" t="s">
        <v>25</v>
      </c>
      <c r="F151" s="14" t="s">
        <v>26</v>
      </c>
      <c r="G151" s="45">
        <v>100</v>
      </c>
      <c r="H151" s="15">
        <v>100</v>
      </c>
      <c r="I151" s="15">
        <v>100</v>
      </c>
      <c r="J151" s="18">
        <f t="shared" si="3"/>
        <v>100</v>
      </c>
      <c r="K151" s="18">
        <f t="shared" si="4"/>
        <v>100</v>
      </c>
    </row>
    <row r="152" spans="1:11" ht="66" x14ac:dyDescent="0.25">
      <c r="A152" s="14" t="s">
        <v>5</v>
      </c>
      <c r="B152" s="14" t="s">
        <v>6</v>
      </c>
      <c r="C152" s="14" t="s">
        <v>135</v>
      </c>
      <c r="D152" s="14" t="s">
        <v>136</v>
      </c>
      <c r="E152" s="14" t="s">
        <v>27</v>
      </c>
      <c r="F152" s="14" t="s">
        <v>28</v>
      </c>
      <c r="G152" s="45">
        <v>1000</v>
      </c>
      <c r="H152" s="15">
        <v>974.93291999999997</v>
      </c>
      <c r="I152" s="15">
        <v>974.93291999999997</v>
      </c>
      <c r="J152" s="18">
        <f t="shared" si="3"/>
        <v>100</v>
      </c>
      <c r="K152" s="18">
        <f t="shared" si="4"/>
        <v>97.493291999999997</v>
      </c>
    </row>
    <row r="153" spans="1:11" ht="66" x14ac:dyDescent="0.25">
      <c r="A153" s="14" t="s">
        <v>5</v>
      </c>
      <c r="B153" s="14" t="s">
        <v>6</v>
      </c>
      <c r="C153" s="14" t="s">
        <v>135</v>
      </c>
      <c r="D153" s="14" t="s">
        <v>136</v>
      </c>
      <c r="E153" s="14" t="s">
        <v>31</v>
      </c>
      <c r="F153" s="14" t="s">
        <v>32</v>
      </c>
      <c r="G153" s="45">
        <v>1020</v>
      </c>
      <c r="H153" s="15">
        <v>1020</v>
      </c>
      <c r="I153" s="15">
        <v>1020</v>
      </c>
      <c r="J153" s="18">
        <f t="shared" ref="J153:J220" si="5">I153/H153*100</f>
        <v>100</v>
      </c>
      <c r="K153" s="18">
        <f t="shared" si="4"/>
        <v>100</v>
      </c>
    </row>
    <row r="154" spans="1:11" ht="66" x14ac:dyDescent="0.25">
      <c r="A154" s="14" t="s">
        <v>5</v>
      </c>
      <c r="B154" s="14" t="s">
        <v>6</v>
      </c>
      <c r="C154" s="14" t="s">
        <v>135</v>
      </c>
      <c r="D154" s="14" t="s">
        <v>136</v>
      </c>
      <c r="E154" s="14" t="s">
        <v>39</v>
      </c>
      <c r="F154" s="14" t="s">
        <v>40</v>
      </c>
      <c r="G154" s="45">
        <v>334.96</v>
      </c>
      <c r="H154" s="15">
        <v>310</v>
      </c>
      <c r="I154" s="15">
        <v>310</v>
      </c>
      <c r="J154" s="18">
        <f t="shared" si="5"/>
        <v>100</v>
      </c>
      <c r="K154" s="18">
        <f t="shared" si="4"/>
        <v>92.548363983759259</v>
      </c>
    </row>
    <row r="155" spans="1:11" ht="66" x14ac:dyDescent="0.25">
      <c r="A155" s="14" t="s">
        <v>5</v>
      </c>
      <c r="B155" s="14" t="s">
        <v>6</v>
      </c>
      <c r="C155" s="14" t="s">
        <v>135</v>
      </c>
      <c r="D155" s="14" t="s">
        <v>136</v>
      </c>
      <c r="E155" s="14" t="s">
        <v>51</v>
      </c>
      <c r="F155" s="14" t="s">
        <v>52</v>
      </c>
      <c r="G155" s="45">
        <v>80</v>
      </c>
      <c r="H155" s="15">
        <v>80</v>
      </c>
      <c r="I155" s="15">
        <v>80</v>
      </c>
      <c r="J155" s="18">
        <f t="shared" si="5"/>
        <v>100</v>
      </c>
      <c r="K155" s="18">
        <f t="shared" si="4"/>
        <v>100</v>
      </c>
    </row>
    <row r="156" spans="1:11" ht="66" x14ac:dyDescent="0.25">
      <c r="A156" s="14" t="s">
        <v>5</v>
      </c>
      <c r="B156" s="14" t="s">
        <v>6</v>
      </c>
      <c r="C156" s="14" t="s">
        <v>135</v>
      </c>
      <c r="D156" s="14" t="s">
        <v>136</v>
      </c>
      <c r="E156" s="14" t="s">
        <v>75</v>
      </c>
      <c r="F156" s="14" t="s">
        <v>76</v>
      </c>
      <c r="G156" s="45">
        <v>25</v>
      </c>
      <c r="H156" s="15">
        <v>25</v>
      </c>
      <c r="I156" s="15"/>
      <c r="J156" s="18">
        <f t="shared" si="5"/>
        <v>0</v>
      </c>
      <c r="K156" s="18">
        <f t="shared" si="4"/>
        <v>0</v>
      </c>
    </row>
    <row r="157" spans="1:11" ht="66" x14ac:dyDescent="0.25">
      <c r="A157" s="14" t="s">
        <v>5</v>
      </c>
      <c r="B157" s="14" t="s">
        <v>6</v>
      </c>
      <c r="C157" s="14" t="s">
        <v>135</v>
      </c>
      <c r="D157" s="14" t="s">
        <v>136</v>
      </c>
      <c r="E157" s="14" t="s">
        <v>91</v>
      </c>
      <c r="F157" s="14" t="s">
        <v>92</v>
      </c>
      <c r="G157" s="45">
        <v>125</v>
      </c>
      <c r="H157" s="15">
        <v>125</v>
      </c>
      <c r="I157" s="15">
        <v>125</v>
      </c>
      <c r="J157" s="18">
        <f t="shared" si="5"/>
        <v>100</v>
      </c>
      <c r="K157" s="18">
        <f t="shared" si="4"/>
        <v>100</v>
      </c>
    </row>
    <row r="158" spans="1:11" ht="66" x14ac:dyDescent="0.25">
      <c r="A158" s="14" t="s">
        <v>5</v>
      </c>
      <c r="B158" s="14" t="s">
        <v>6</v>
      </c>
      <c r="C158" s="14" t="s">
        <v>135</v>
      </c>
      <c r="D158" s="14" t="s">
        <v>136</v>
      </c>
      <c r="E158" s="14" t="s">
        <v>57</v>
      </c>
      <c r="F158" s="14" t="s">
        <v>58</v>
      </c>
      <c r="G158" s="45"/>
      <c r="H158" s="15">
        <v>230</v>
      </c>
      <c r="I158" s="15">
        <v>177.04114999999999</v>
      </c>
      <c r="J158" s="18">
        <f t="shared" si="5"/>
        <v>76.974413043478251</v>
      </c>
      <c r="K158" s="18"/>
    </row>
    <row r="159" spans="1:11" ht="66" x14ac:dyDescent="0.25">
      <c r="A159" s="14" t="s">
        <v>5</v>
      </c>
      <c r="B159" s="14" t="s">
        <v>6</v>
      </c>
      <c r="C159" s="14" t="s">
        <v>135</v>
      </c>
      <c r="D159" s="14" t="s">
        <v>136</v>
      </c>
      <c r="E159" s="14" t="s">
        <v>115</v>
      </c>
      <c r="F159" s="14" t="s">
        <v>116</v>
      </c>
      <c r="G159" s="45">
        <v>10</v>
      </c>
      <c r="H159" s="15">
        <v>10</v>
      </c>
      <c r="I159" s="15">
        <v>10</v>
      </c>
      <c r="J159" s="18">
        <f t="shared" si="5"/>
        <v>100</v>
      </c>
      <c r="K159" s="18">
        <f t="shared" si="4"/>
        <v>100</v>
      </c>
    </row>
    <row r="160" spans="1:11" ht="66" x14ac:dyDescent="0.25">
      <c r="A160" s="14" t="s">
        <v>5</v>
      </c>
      <c r="B160" s="14" t="s">
        <v>6</v>
      </c>
      <c r="C160" s="14" t="s">
        <v>135</v>
      </c>
      <c r="D160" s="14" t="s">
        <v>136</v>
      </c>
      <c r="E160" s="14" t="s">
        <v>67</v>
      </c>
      <c r="F160" s="14" t="s">
        <v>68</v>
      </c>
      <c r="G160" s="45">
        <v>50</v>
      </c>
      <c r="H160" s="15">
        <v>50</v>
      </c>
      <c r="I160" s="15">
        <v>50</v>
      </c>
      <c r="J160" s="18">
        <f t="shared" si="5"/>
        <v>100</v>
      </c>
      <c r="K160" s="18">
        <f t="shared" si="4"/>
        <v>100</v>
      </c>
    </row>
    <row r="161" spans="1:11" s="24" customFormat="1" ht="66" x14ac:dyDescent="0.25">
      <c r="A161" s="25" t="s">
        <v>5</v>
      </c>
      <c r="B161" s="25" t="s">
        <v>6</v>
      </c>
      <c r="C161" s="25" t="s">
        <v>137</v>
      </c>
      <c r="D161" s="25" t="s">
        <v>138</v>
      </c>
      <c r="E161" s="36" t="s">
        <v>13</v>
      </c>
      <c r="F161" s="36" t="s">
        <v>14</v>
      </c>
      <c r="G161" s="45">
        <v>348.64024000000001</v>
      </c>
      <c r="H161" s="26"/>
      <c r="I161" s="26"/>
      <c r="J161" s="18"/>
      <c r="K161" s="18">
        <f t="shared" si="4"/>
        <v>0</v>
      </c>
    </row>
    <row r="162" spans="1:11" ht="66" x14ac:dyDescent="0.25">
      <c r="A162" s="14" t="s">
        <v>5</v>
      </c>
      <c r="B162" s="14" t="s">
        <v>6</v>
      </c>
      <c r="C162" s="14" t="s">
        <v>137</v>
      </c>
      <c r="D162" s="14" t="s">
        <v>138</v>
      </c>
      <c r="E162" s="14" t="s">
        <v>21</v>
      </c>
      <c r="F162" s="14" t="s">
        <v>22</v>
      </c>
      <c r="G162" s="45">
        <v>390.00432999999998</v>
      </c>
      <c r="H162" s="15">
        <v>1188</v>
      </c>
      <c r="I162" s="15">
        <v>1188</v>
      </c>
      <c r="J162" s="18">
        <f t="shared" si="5"/>
        <v>100</v>
      </c>
      <c r="K162" s="18">
        <f t="shared" si="4"/>
        <v>304.61200264109891</v>
      </c>
    </row>
    <row r="163" spans="1:11" ht="66" x14ac:dyDescent="0.25">
      <c r="A163" s="14" t="s">
        <v>5</v>
      </c>
      <c r="B163" s="14" t="s">
        <v>6</v>
      </c>
      <c r="C163" s="14" t="s">
        <v>137</v>
      </c>
      <c r="D163" s="14" t="s">
        <v>138</v>
      </c>
      <c r="E163" s="14" t="s">
        <v>31</v>
      </c>
      <c r="F163" s="14" t="s">
        <v>32</v>
      </c>
      <c r="G163" s="45">
        <v>364.14519999999999</v>
      </c>
      <c r="H163" s="15">
        <v>1109.23</v>
      </c>
      <c r="I163" s="15">
        <v>1109.23</v>
      </c>
      <c r="J163" s="18">
        <f t="shared" si="5"/>
        <v>100</v>
      </c>
      <c r="K163" s="18">
        <f t="shared" si="4"/>
        <v>304.6120064194173</v>
      </c>
    </row>
    <row r="164" spans="1:11" ht="66" x14ac:dyDescent="0.25">
      <c r="A164" s="14" t="s">
        <v>5</v>
      </c>
      <c r="B164" s="14" t="s">
        <v>6</v>
      </c>
      <c r="C164" s="14" t="s">
        <v>137</v>
      </c>
      <c r="D164" s="14" t="s">
        <v>138</v>
      </c>
      <c r="E164" s="14" t="s">
        <v>39</v>
      </c>
      <c r="F164" s="14" t="s">
        <v>40</v>
      </c>
      <c r="G164" s="45">
        <v>2790.43505</v>
      </c>
      <c r="H164" s="15">
        <v>8500</v>
      </c>
      <c r="I164" s="15">
        <v>8500</v>
      </c>
      <c r="J164" s="18">
        <f t="shared" si="5"/>
        <v>100</v>
      </c>
      <c r="K164" s="18">
        <f t="shared" si="4"/>
        <v>304.61199948015275</v>
      </c>
    </row>
    <row r="165" spans="1:11" ht="66" x14ac:dyDescent="0.25">
      <c r="A165" s="14" t="s">
        <v>5</v>
      </c>
      <c r="B165" s="14" t="s">
        <v>6</v>
      </c>
      <c r="C165" s="14" t="s">
        <v>137</v>
      </c>
      <c r="D165" s="14" t="s">
        <v>138</v>
      </c>
      <c r="E165" s="14" t="s">
        <v>41</v>
      </c>
      <c r="F165" s="14" t="s">
        <v>42</v>
      </c>
      <c r="G165" s="45">
        <v>374.24657999999999</v>
      </c>
      <c r="H165" s="15">
        <v>1130.5236199999999</v>
      </c>
      <c r="I165" s="15">
        <v>1130.5236199999999</v>
      </c>
      <c r="J165" s="18">
        <f t="shared" si="5"/>
        <v>100</v>
      </c>
      <c r="K165" s="18">
        <f t="shared" si="4"/>
        <v>302.07988006196342</v>
      </c>
    </row>
    <row r="166" spans="1:11" ht="66" x14ac:dyDescent="0.25">
      <c r="A166" s="14" t="s">
        <v>5</v>
      </c>
      <c r="B166" s="14" t="s">
        <v>6</v>
      </c>
      <c r="C166" s="14" t="s">
        <v>137</v>
      </c>
      <c r="D166" s="14" t="s">
        <v>138</v>
      </c>
      <c r="E166" s="14" t="s">
        <v>75</v>
      </c>
      <c r="F166" s="14" t="s">
        <v>76</v>
      </c>
      <c r="G166" s="45">
        <v>519.51334999999995</v>
      </c>
      <c r="H166" s="15">
        <v>980.35811000000001</v>
      </c>
      <c r="I166" s="15">
        <v>980.35811000000001</v>
      </c>
      <c r="J166" s="18">
        <f t="shared" si="5"/>
        <v>100</v>
      </c>
      <c r="K166" s="18">
        <f t="shared" si="4"/>
        <v>188.70701012784369</v>
      </c>
    </row>
    <row r="167" spans="1:11" s="24" customFormat="1" ht="66" x14ac:dyDescent="0.25">
      <c r="A167" s="25" t="s">
        <v>5</v>
      </c>
      <c r="B167" s="25" t="s">
        <v>6</v>
      </c>
      <c r="C167" s="25" t="s">
        <v>137</v>
      </c>
      <c r="D167" s="25" t="s">
        <v>138</v>
      </c>
      <c r="E167" s="37" t="s">
        <v>53</v>
      </c>
      <c r="F167" s="37" t="s">
        <v>54</v>
      </c>
      <c r="G167" s="45">
        <v>213.01525000000001</v>
      </c>
      <c r="H167" s="26"/>
      <c r="I167" s="26"/>
      <c r="J167" s="18"/>
      <c r="K167" s="18">
        <f t="shared" si="4"/>
        <v>0</v>
      </c>
    </row>
    <row r="168" spans="1:11" ht="66" x14ac:dyDescent="0.25">
      <c r="A168" s="14" t="s">
        <v>5</v>
      </c>
      <c r="B168" s="14" t="s">
        <v>6</v>
      </c>
      <c r="C168" s="14" t="s">
        <v>139</v>
      </c>
      <c r="D168" s="14" t="s">
        <v>140</v>
      </c>
      <c r="E168" s="14" t="s">
        <v>9</v>
      </c>
      <c r="F168" s="14" t="s">
        <v>10</v>
      </c>
      <c r="G168" s="45"/>
      <c r="H168" s="15">
        <v>1263.1600000000001</v>
      </c>
      <c r="I168" s="15">
        <v>1164.30197</v>
      </c>
      <c r="J168" s="18">
        <f t="shared" si="5"/>
        <v>92.173752335412757</v>
      </c>
      <c r="K168" s="18"/>
    </row>
    <row r="169" spans="1:11" ht="66" x14ac:dyDescent="0.25">
      <c r="A169" s="14" t="s">
        <v>5</v>
      </c>
      <c r="B169" s="14" t="s">
        <v>6</v>
      </c>
      <c r="C169" s="14" t="s">
        <v>139</v>
      </c>
      <c r="D169" s="14" t="s">
        <v>140</v>
      </c>
      <c r="E169" s="14" t="s">
        <v>11</v>
      </c>
      <c r="F169" s="14" t="s">
        <v>12</v>
      </c>
      <c r="G169" s="45"/>
      <c r="H169" s="15">
        <v>1171.6501599999999</v>
      </c>
      <c r="I169" s="15">
        <v>1171.6501599999999</v>
      </c>
      <c r="J169" s="18">
        <f t="shared" si="5"/>
        <v>100</v>
      </c>
      <c r="K169" s="18"/>
    </row>
    <row r="170" spans="1:11" ht="66" x14ac:dyDescent="0.25">
      <c r="A170" s="14" t="s">
        <v>5</v>
      </c>
      <c r="B170" s="14" t="s">
        <v>6</v>
      </c>
      <c r="C170" s="14" t="s">
        <v>139</v>
      </c>
      <c r="D170" s="14" t="s">
        <v>140</v>
      </c>
      <c r="E170" s="14" t="s">
        <v>13</v>
      </c>
      <c r="F170" s="14" t="s">
        <v>14</v>
      </c>
      <c r="G170" s="45"/>
      <c r="H170" s="15">
        <v>456.81016</v>
      </c>
      <c r="I170" s="15">
        <v>456.81016</v>
      </c>
      <c r="J170" s="18">
        <f t="shared" si="5"/>
        <v>100</v>
      </c>
      <c r="K170" s="18"/>
    </row>
    <row r="171" spans="1:11" ht="66" x14ac:dyDescent="0.25">
      <c r="A171" s="14" t="s">
        <v>5</v>
      </c>
      <c r="B171" s="14" t="s">
        <v>6</v>
      </c>
      <c r="C171" s="14" t="s">
        <v>139</v>
      </c>
      <c r="D171" s="14" t="s">
        <v>140</v>
      </c>
      <c r="E171" s="14" t="s">
        <v>19</v>
      </c>
      <c r="F171" s="14" t="s">
        <v>20</v>
      </c>
      <c r="G171" s="45"/>
      <c r="H171" s="15">
        <v>583.62676999999996</v>
      </c>
      <c r="I171" s="15">
        <v>583.62676999999996</v>
      </c>
      <c r="J171" s="18">
        <f t="shared" si="5"/>
        <v>100</v>
      </c>
      <c r="K171" s="18"/>
    </row>
    <row r="172" spans="1:11" ht="66" x14ac:dyDescent="0.25">
      <c r="A172" s="14" t="s">
        <v>5</v>
      </c>
      <c r="B172" s="14" t="s">
        <v>6</v>
      </c>
      <c r="C172" s="14" t="s">
        <v>139</v>
      </c>
      <c r="D172" s="14" t="s">
        <v>140</v>
      </c>
      <c r="E172" s="14" t="s">
        <v>21</v>
      </c>
      <c r="F172" s="14" t="s">
        <v>22</v>
      </c>
      <c r="G172" s="45"/>
      <c r="H172" s="15">
        <v>231.37</v>
      </c>
      <c r="I172" s="15">
        <v>231.37</v>
      </c>
      <c r="J172" s="18">
        <f t="shared" si="5"/>
        <v>100</v>
      </c>
      <c r="K172" s="18"/>
    </row>
    <row r="173" spans="1:11" ht="66" x14ac:dyDescent="0.25">
      <c r="A173" s="14" t="s">
        <v>5</v>
      </c>
      <c r="B173" s="14" t="s">
        <v>6</v>
      </c>
      <c r="C173" s="14" t="s">
        <v>139</v>
      </c>
      <c r="D173" s="14" t="s">
        <v>140</v>
      </c>
      <c r="E173" s="14" t="s">
        <v>37</v>
      </c>
      <c r="F173" s="14" t="s">
        <v>38</v>
      </c>
      <c r="G173" s="45"/>
      <c r="H173" s="15">
        <v>87.53</v>
      </c>
      <c r="I173" s="15">
        <v>87.53</v>
      </c>
      <c r="J173" s="18">
        <f t="shared" si="5"/>
        <v>100</v>
      </c>
      <c r="K173" s="18"/>
    </row>
    <row r="174" spans="1:11" ht="66" x14ac:dyDescent="0.25">
      <c r="A174" s="14" t="s">
        <v>5</v>
      </c>
      <c r="B174" s="14" t="s">
        <v>6</v>
      </c>
      <c r="C174" s="14" t="s">
        <v>139</v>
      </c>
      <c r="D174" s="14" t="s">
        <v>140</v>
      </c>
      <c r="E174" s="14" t="s">
        <v>23</v>
      </c>
      <c r="F174" s="14" t="s">
        <v>24</v>
      </c>
      <c r="G174" s="45"/>
      <c r="H174" s="15">
        <v>329.15008</v>
      </c>
      <c r="I174" s="15">
        <v>329.15008</v>
      </c>
      <c r="J174" s="18">
        <f t="shared" si="5"/>
        <v>100</v>
      </c>
      <c r="K174" s="18"/>
    </row>
    <row r="175" spans="1:11" ht="66" x14ac:dyDescent="0.25">
      <c r="A175" s="14" t="s">
        <v>5</v>
      </c>
      <c r="B175" s="14" t="s">
        <v>6</v>
      </c>
      <c r="C175" s="14" t="s">
        <v>139</v>
      </c>
      <c r="D175" s="14" t="s">
        <v>140</v>
      </c>
      <c r="E175" s="14" t="s">
        <v>25</v>
      </c>
      <c r="F175" s="14" t="s">
        <v>26</v>
      </c>
      <c r="G175" s="45"/>
      <c r="H175" s="15">
        <v>1508.6421399999999</v>
      </c>
      <c r="I175" s="15">
        <v>1508.6421399999999</v>
      </c>
      <c r="J175" s="18">
        <f t="shared" si="5"/>
        <v>100</v>
      </c>
      <c r="K175" s="18"/>
    </row>
    <row r="176" spans="1:11" ht="66" x14ac:dyDescent="0.25">
      <c r="A176" s="14" t="s">
        <v>5</v>
      </c>
      <c r="B176" s="14" t="s">
        <v>6</v>
      </c>
      <c r="C176" s="14" t="s">
        <v>139</v>
      </c>
      <c r="D176" s="14" t="s">
        <v>140</v>
      </c>
      <c r="E176" s="14" t="s">
        <v>27</v>
      </c>
      <c r="F176" s="14" t="s">
        <v>28</v>
      </c>
      <c r="G176" s="45"/>
      <c r="H176" s="15">
        <v>904.04398000000003</v>
      </c>
      <c r="I176" s="15">
        <v>794.24397999999997</v>
      </c>
      <c r="J176" s="18">
        <f t="shared" si="5"/>
        <v>87.854573181273764</v>
      </c>
      <c r="K176" s="18"/>
    </row>
    <row r="177" spans="1:11" ht="66" x14ac:dyDescent="0.25">
      <c r="A177" s="14" t="s">
        <v>5</v>
      </c>
      <c r="B177" s="14" t="s">
        <v>6</v>
      </c>
      <c r="C177" s="14" t="s">
        <v>139</v>
      </c>
      <c r="D177" s="14" t="s">
        <v>140</v>
      </c>
      <c r="E177" s="14" t="s">
        <v>31</v>
      </c>
      <c r="F177" s="14" t="s">
        <v>32</v>
      </c>
      <c r="G177" s="45"/>
      <c r="H177" s="15">
        <v>1065.8529100000001</v>
      </c>
      <c r="I177" s="15">
        <v>1065.8529100000001</v>
      </c>
      <c r="J177" s="18">
        <f t="shared" si="5"/>
        <v>100</v>
      </c>
      <c r="K177" s="18"/>
    </row>
    <row r="178" spans="1:11" ht="66" x14ac:dyDescent="0.25">
      <c r="A178" s="14" t="s">
        <v>5</v>
      </c>
      <c r="B178" s="14" t="s">
        <v>6</v>
      </c>
      <c r="C178" s="14" t="s">
        <v>139</v>
      </c>
      <c r="D178" s="14" t="s">
        <v>140</v>
      </c>
      <c r="E178" s="14" t="s">
        <v>33</v>
      </c>
      <c r="F178" s="14" t="s">
        <v>34</v>
      </c>
      <c r="G178" s="45"/>
      <c r="H178" s="15">
        <v>374.03</v>
      </c>
      <c r="I178" s="15">
        <v>374.03</v>
      </c>
      <c r="J178" s="18">
        <f t="shared" si="5"/>
        <v>100</v>
      </c>
      <c r="K178" s="18"/>
    </row>
    <row r="179" spans="1:11" ht="66" x14ac:dyDescent="0.25">
      <c r="A179" s="14" t="s">
        <v>5</v>
      </c>
      <c r="B179" s="14" t="s">
        <v>6</v>
      </c>
      <c r="C179" s="14" t="s">
        <v>139</v>
      </c>
      <c r="D179" s="14" t="s">
        <v>140</v>
      </c>
      <c r="E179" s="14" t="s">
        <v>59</v>
      </c>
      <c r="F179" s="14" t="s">
        <v>60</v>
      </c>
      <c r="G179" s="45"/>
      <c r="H179" s="15">
        <v>793.27075000000002</v>
      </c>
      <c r="I179" s="15">
        <v>793.27075000000002</v>
      </c>
      <c r="J179" s="18">
        <f t="shared" si="5"/>
        <v>100</v>
      </c>
      <c r="K179" s="18"/>
    </row>
    <row r="180" spans="1:11" ht="66" x14ac:dyDescent="0.25">
      <c r="A180" s="14" t="s">
        <v>5</v>
      </c>
      <c r="B180" s="14" t="s">
        <v>6</v>
      </c>
      <c r="C180" s="14" t="s">
        <v>139</v>
      </c>
      <c r="D180" s="14" t="s">
        <v>140</v>
      </c>
      <c r="E180" s="14" t="s">
        <v>63</v>
      </c>
      <c r="F180" s="14" t="s">
        <v>64</v>
      </c>
      <c r="G180" s="45"/>
      <c r="H180" s="15">
        <v>110</v>
      </c>
      <c r="I180" s="15">
        <v>110</v>
      </c>
      <c r="J180" s="18">
        <f t="shared" si="5"/>
        <v>100</v>
      </c>
      <c r="K180" s="18"/>
    </row>
    <row r="181" spans="1:11" ht="66" x14ac:dyDescent="0.25">
      <c r="A181" s="14" t="s">
        <v>5</v>
      </c>
      <c r="B181" s="14" t="s">
        <v>6</v>
      </c>
      <c r="C181" s="14" t="s">
        <v>141</v>
      </c>
      <c r="D181" s="14" t="s">
        <v>142</v>
      </c>
      <c r="E181" s="14" t="s">
        <v>9</v>
      </c>
      <c r="F181" s="14" t="s">
        <v>10</v>
      </c>
      <c r="G181" s="45">
        <v>380580</v>
      </c>
      <c r="H181" s="15">
        <v>380580</v>
      </c>
      <c r="I181" s="15">
        <v>380580</v>
      </c>
      <c r="J181" s="18">
        <f t="shared" si="5"/>
        <v>100</v>
      </c>
      <c r="K181" s="18">
        <f t="shared" si="4"/>
        <v>100</v>
      </c>
    </row>
    <row r="182" spans="1:11" ht="66" x14ac:dyDescent="0.25">
      <c r="A182" s="14" t="s">
        <v>5</v>
      </c>
      <c r="B182" s="14" t="s">
        <v>6</v>
      </c>
      <c r="C182" s="14" t="s">
        <v>141</v>
      </c>
      <c r="D182" s="14" t="s">
        <v>142</v>
      </c>
      <c r="E182" s="14" t="s">
        <v>11</v>
      </c>
      <c r="F182" s="14" t="s">
        <v>12</v>
      </c>
      <c r="G182" s="45">
        <v>466770</v>
      </c>
      <c r="H182" s="15">
        <v>466770</v>
      </c>
      <c r="I182" s="15">
        <v>466770</v>
      </c>
      <c r="J182" s="18">
        <f t="shared" si="5"/>
        <v>100</v>
      </c>
      <c r="K182" s="18">
        <f t="shared" si="4"/>
        <v>100</v>
      </c>
    </row>
    <row r="183" spans="1:11" ht="66" x14ac:dyDescent="0.25">
      <c r="A183" s="14" t="s">
        <v>5</v>
      </c>
      <c r="B183" s="14" t="s">
        <v>6</v>
      </c>
      <c r="C183" s="14" t="s">
        <v>141</v>
      </c>
      <c r="D183" s="14" t="s">
        <v>142</v>
      </c>
      <c r="E183" s="14" t="s">
        <v>13</v>
      </c>
      <c r="F183" s="14" t="s">
        <v>14</v>
      </c>
      <c r="G183" s="45">
        <v>235204</v>
      </c>
      <c r="H183" s="15">
        <v>235204</v>
      </c>
      <c r="I183" s="15">
        <v>235204</v>
      </c>
      <c r="J183" s="18">
        <f t="shared" si="5"/>
        <v>100</v>
      </c>
      <c r="K183" s="18">
        <f t="shared" si="4"/>
        <v>100</v>
      </c>
    </row>
    <row r="184" spans="1:11" ht="66" x14ac:dyDescent="0.25">
      <c r="A184" s="14" t="s">
        <v>5</v>
      </c>
      <c r="B184" s="14" t="s">
        <v>6</v>
      </c>
      <c r="C184" s="14" t="s">
        <v>141</v>
      </c>
      <c r="D184" s="14" t="s">
        <v>142</v>
      </c>
      <c r="E184" s="14" t="s">
        <v>15</v>
      </c>
      <c r="F184" s="14" t="s">
        <v>16</v>
      </c>
      <c r="G184" s="45">
        <v>88276</v>
      </c>
      <c r="H184" s="15">
        <v>88276</v>
      </c>
      <c r="I184" s="15">
        <v>88276</v>
      </c>
      <c r="J184" s="18">
        <f t="shared" si="5"/>
        <v>100</v>
      </c>
      <c r="K184" s="18">
        <f t="shared" si="4"/>
        <v>100</v>
      </c>
    </row>
    <row r="185" spans="1:11" ht="66" x14ac:dyDescent="0.25">
      <c r="A185" s="14" t="s">
        <v>5</v>
      </c>
      <c r="B185" s="14" t="s">
        <v>6</v>
      </c>
      <c r="C185" s="14" t="s">
        <v>141</v>
      </c>
      <c r="D185" s="14" t="s">
        <v>142</v>
      </c>
      <c r="E185" s="14" t="s">
        <v>17</v>
      </c>
      <c r="F185" s="14" t="s">
        <v>18</v>
      </c>
      <c r="G185" s="45">
        <v>29713</v>
      </c>
      <c r="H185" s="15">
        <v>9446.5</v>
      </c>
      <c r="I185" s="15">
        <v>9446.5</v>
      </c>
      <c r="J185" s="18">
        <f t="shared" si="5"/>
        <v>100</v>
      </c>
      <c r="K185" s="18">
        <f t="shared" si="4"/>
        <v>31.792481405445429</v>
      </c>
    </row>
    <row r="186" spans="1:11" ht="66" x14ac:dyDescent="0.25">
      <c r="A186" s="14" t="s">
        <v>5</v>
      </c>
      <c r="B186" s="14" t="s">
        <v>6</v>
      </c>
      <c r="C186" s="14" t="s">
        <v>141</v>
      </c>
      <c r="D186" s="14" t="s">
        <v>142</v>
      </c>
      <c r="E186" s="14" t="s">
        <v>19</v>
      </c>
      <c r="F186" s="14" t="s">
        <v>20</v>
      </c>
      <c r="G186" s="45">
        <v>196774</v>
      </c>
      <c r="H186" s="15">
        <v>196774</v>
      </c>
      <c r="I186" s="15">
        <v>196774</v>
      </c>
      <c r="J186" s="18">
        <f t="shared" si="5"/>
        <v>100</v>
      </c>
      <c r="K186" s="18">
        <f t="shared" si="4"/>
        <v>100</v>
      </c>
    </row>
    <row r="187" spans="1:11" ht="66" x14ac:dyDescent="0.25">
      <c r="A187" s="14" t="s">
        <v>5</v>
      </c>
      <c r="B187" s="14" t="s">
        <v>6</v>
      </c>
      <c r="C187" s="14" t="s">
        <v>141</v>
      </c>
      <c r="D187" s="14" t="s">
        <v>142</v>
      </c>
      <c r="E187" s="14" t="s">
        <v>21</v>
      </c>
      <c r="F187" s="14" t="s">
        <v>22</v>
      </c>
      <c r="G187" s="45">
        <v>122566</v>
      </c>
      <c r="H187" s="15">
        <v>122566</v>
      </c>
      <c r="I187" s="15">
        <v>122566</v>
      </c>
      <c r="J187" s="18">
        <f t="shared" si="5"/>
        <v>100</v>
      </c>
      <c r="K187" s="18">
        <f t="shared" si="4"/>
        <v>100</v>
      </c>
    </row>
    <row r="188" spans="1:11" ht="66" x14ac:dyDescent="0.25">
      <c r="A188" s="14" t="s">
        <v>5</v>
      </c>
      <c r="B188" s="14" t="s">
        <v>6</v>
      </c>
      <c r="C188" s="14" t="s">
        <v>141</v>
      </c>
      <c r="D188" s="14" t="s">
        <v>142</v>
      </c>
      <c r="E188" s="14" t="s">
        <v>37</v>
      </c>
      <c r="F188" s="14" t="s">
        <v>38</v>
      </c>
      <c r="G188" s="45">
        <v>44406</v>
      </c>
      <c r="H188" s="15">
        <v>44406</v>
      </c>
      <c r="I188" s="15">
        <v>44406</v>
      </c>
      <c r="J188" s="18">
        <f t="shared" si="5"/>
        <v>100</v>
      </c>
      <c r="K188" s="18">
        <f t="shared" si="4"/>
        <v>100</v>
      </c>
    </row>
    <row r="189" spans="1:11" ht="66" x14ac:dyDescent="0.25">
      <c r="A189" s="14" t="s">
        <v>5</v>
      </c>
      <c r="B189" s="14" t="s">
        <v>6</v>
      </c>
      <c r="C189" s="14" t="s">
        <v>141</v>
      </c>
      <c r="D189" s="14" t="s">
        <v>142</v>
      </c>
      <c r="E189" s="14" t="s">
        <v>23</v>
      </c>
      <c r="F189" s="14" t="s">
        <v>24</v>
      </c>
      <c r="G189" s="45">
        <v>238766</v>
      </c>
      <c r="H189" s="15">
        <v>238766</v>
      </c>
      <c r="I189" s="15">
        <v>238766</v>
      </c>
      <c r="J189" s="18">
        <f t="shared" si="5"/>
        <v>100</v>
      </c>
      <c r="K189" s="18">
        <f t="shared" si="4"/>
        <v>100</v>
      </c>
    </row>
    <row r="190" spans="1:11" ht="66" x14ac:dyDescent="0.25">
      <c r="A190" s="14" t="s">
        <v>5</v>
      </c>
      <c r="B190" s="14" t="s">
        <v>6</v>
      </c>
      <c r="C190" s="14" t="s">
        <v>141</v>
      </c>
      <c r="D190" s="14" t="s">
        <v>142</v>
      </c>
      <c r="E190" s="14" t="s">
        <v>25</v>
      </c>
      <c r="F190" s="14" t="s">
        <v>26</v>
      </c>
      <c r="G190" s="45">
        <v>63003</v>
      </c>
      <c r="H190" s="15">
        <v>63003</v>
      </c>
      <c r="I190" s="15">
        <v>63003</v>
      </c>
      <c r="J190" s="18">
        <f t="shared" si="5"/>
        <v>100</v>
      </c>
      <c r="K190" s="18">
        <f t="shared" si="4"/>
        <v>100</v>
      </c>
    </row>
    <row r="191" spans="1:11" ht="66" x14ac:dyDescent="0.25">
      <c r="A191" s="14" t="s">
        <v>5</v>
      </c>
      <c r="B191" s="14" t="s">
        <v>6</v>
      </c>
      <c r="C191" s="14" t="s">
        <v>141</v>
      </c>
      <c r="D191" s="14" t="s">
        <v>142</v>
      </c>
      <c r="E191" s="14" t="s">
        <v>27</v>
      </c>
      <c r="F191" s="14" t="s">
        <v>28</v>
      </c>
      <c r="G191" s="45">
        <v>148059</v>
      </c>
      <c r="H191" s="15">
        <v>148059</v>
      </c>
      <c r="I191" s="15">
        <v>148059</v>
      </c>
      <c r="J191" s="18">
        <f t="shared" si="5"/>
        <v>100</v>
      </c>
      <c r="K191" s="18">
        <f t="shared" si="4"/>
        <v>100</v>
      </c>
    </row>
    <row r="192" spans="1:11" ht="66" x14ac:dyDescent="0.25">
      <c r="A192" s="14" t="s">
        <v>5</v>
      </c>
      <c r="B192" s="14" t="s">
        <v>6</v>
      </c>
      <c r="C192" s="14" t="s">
        <v>141</v>
      </c>
      <c r="D192" s="14" t="s">
        <v>142</v>
      </c>
      <c r="E192" s="14" t="s">
        <v>29</v>
      </c>
      <c r="F192" s="14" t="s">
        <v>30</v>
      </c>
      <c r="G192" s="45">
        <v>89506</v>
      </c>
      <c r="H192" s="15">
        <v>57508</v>
      </c>
      <c r="I192" s="15">
        <v>57508</v>
      </c>
      <c r="J192" s="18">
        <f t="shared" si="5"/>
        <v>100</v>
      </c>
      <c r="K192" s="18">
        <f t="shared" si="4"/>
        <v>64.250441311197022</v>
      </c>
    </row>
    <row r="193" spans="1:11" ht="66" x14ac:dyDescent="0.25">
      <c r="A193" s="14" t="s">
        <v>5</v>
      </c>
      <c r="B193" s="14" t="s">
        <v>6</v>
      </c>
      <c r="C193" s="14" t="s">
        <v>141</v>
      </c>
      <c r="D193" s="14" t="s">
        <v>142</v>
      </c>
      <c r="E193" s="14" t="s">
        <v>31</v>
      </c>
      <c r="F193" s="14" t="s">
        <v>32</v>
      </c>
      <c r="G193" s="45">
        <v>75744</v>
      </c>
      <c r="H193" s="15">
        <v>75744</v>
      </c>
      <c r="I193" s="15">
        <v>75744</v>
      </c>
      <c r="J193" s="18">
        <f t="shared" si="5"/>
        <v>100</v>
      </c>
      <c r="K193" s="18">
        <f t="shared" si="4"/>
        <v>100</v>
      </c>
    </row>
    <row r="194" spans="1:11" ht="66" x14ac:dyDescent="0.25">
      <c r="A194" s="14" t="s">
        <v>5</v>
      </c>
      <c r="B194" s="14" t="s">
        <v>6</v>
      </c>
      <c r="C194" s="14" t="s">
        <v>141</v>
      </c>
      <c r="D194" s="14" t="s">
        <v>142</v>
      </c>
      <c r="E194" s="14" t="s">
        <v>33</v>
      </c>
      <c r="F194" s="14" t="s">
        <v>34</v>
      </c>
      <c r="G194" s="45">
        <v>147802</v>
      </c>
      <c r="H194" s="15">
        <v>147802</v>
      </c>
      <c r="I194" s="15">
        <v>147802</v>
      </c>
      <c r="J194" s="18">
        <f t="shared" si="5"/>
        <v>100</v>
      </c>
      <c r="K194" s="18">
        <f t="shared" si="4"/>
        <v>100</v>
      </c>
    </row>
    <row r="195" spans="1:11" ht="66" x14ac:dyDescent="0.25">
      <c r="A195" s="14" t="s">
        <v>5</v>
      </c>
      <c r="B195" s="14" t="s">
        <v>6</v>
      </c>
      <c r="C195" s="14" t="s">
        <v>143</v>
      </c>
      <c r="D195" s="14" t="s">
        <v>144</v>
      </c>
      <c r="E195" s="14" t="s">
        <v>13</v>
      </c>
      <c r="F195" s="14" t="s">
        <v>14</v>
      </c>
      <c r="G195" s="45"/>
      <c r="H195" s="15">
        <v>6362.9698500000004</v>
      </c>
      <c r="I195" s="15">
        <v>6362.9698500000004</v>
      </c>
      <c r="J195" s="18">
        <f t="shared" si="5"/>
        <v>100</v>
      </c>
      <c r="K195" s="18"/>
    </row>
    <row r="196" spans="1:11" ht="66" x14ac:dyDescent="0.25">
      <c r="A196" s="14" t="s">
        <v>5</v>
      </c>
      <c r="B196" s="14" t="s">
        <v>6</v>
      </c>
      <c r="C196" s="14" t="s">
        <v>143</v>
      </c>
      <c r="D196" s="14" t="s">
        <v>144</v>
      </c>
      <c r="E196" s="14" t="s">
        <v>19</v>
      </c>
      <c r="F196" s="14" t="s">
        <v>20</v>
      </c>
      <c r="G196" s="45"/>
      <c r="H196" s="15">
        <v>50.28</v>
      </c>
      <c r="I196" s="15">
        <v>50.28</v>
      </c>
      <c r="J196" s="18">
        <f t="shared" si="5"/>
        <v>100</v>
      </c>
      <c r="K196" s="18"/>
    </row>
    <row r="197" spans="1:11" ht="66" x14ac:dyDescent="0.25">
      <c r="A197" s="14" t="s">
        <v>5</v>
      </c>
      <c r="B197" s="14" t="s">
        <v>6</v>
      </c>
      <c r="C197" s="14" t="s">
        <v>143</v>
      </c>
      <c r="D197" s="14" t="s">
        <v>144</v>
      </c>
      <c r="E197" s="14" t="s">
        <v>25</v>
      </c>
      <c r="F197" s="14" t="s">
        <v>26</v>
      </c>
      <c r="G197" s="45"/>
      <c r="H197" s="15">
        <v>1486.7532000000001</v>
      </c>
      <c r="I197" s="15">
        <v>1486.7532000000001</v>
      </c>
      <c r="J197" s="18">
        <f t="shared" si="5"/>
        <v>100</v>
      </c>
      <c r="K197" s="18"/>
    </row>
    <row r="198" spans="1:11" ht="66" x14ac:dyDescent="0.25">
      <c r="A198" s="14" t="s">
        <v>5</v>
      </c>
      <c r="B198" s="14" t="s">
        <v>6</v>
      </c>
      <c r="C198" s="14" t="s">
        <v>143</v>
      </c>
      <c r="D198" s="14" t="s">
        <v>144</v>
      </c>
      <c r="E198" s="14" t="s">
        <v>31</v>
      </c>
      <c r="F198" s="14" t="s">
        <v>32</v>
      </c>
      <c r="G198" s="45"/>
      <c r="H198" s="15">
        <v>5406.0152399999997</v>
      </c>
      <c r="I198" s="15">
        <v>5406.0152399999997</v>
      </c>
      <c r="J198" s="18">
        <f t="shared" si="5"/>
        <v>100</v>
      </c>
      <c r="K198" s="18"/>
    </row>
    <row r="199" spans="1:11" ht="66" x14ac:dyDescent="0.25">
      <c r="A199" s="14" t="s">
        <v>5</v>
      </c>
      <c r="B199" s="14" t="s">
        <v>6</v>
      </c>
      <c r="C199" s="14" t="s">
        <v>143</v>
      </c>
      <c r="D199" s="14" t="s">
        <v>144</v>
      </c>
      <c r="E199" s="14" t="s">
        <v>39</v>
      </c>
      <c r="F199" s="14" t="s">
        <v>40</v>
      </c>
      <c r="G199" s="45"/>
      <c r="H199" s="15">
        <v>2530.7399999999998</v>
      </c>
      <c r="I199" s="15">
        <v>2530.7399999999998</v>
      </c>
      <c r="J199" s="18">
        <f t="shared" si="5"/>
        <v>100</v>
      </c>
      <c r="K199" s="18"/>
    </row>
    <row r="200" spans="1:11" ht="66" x14ac:dyDescent="0.25">
      <c r="A200" s="14" t="s">
        <v>5</v>
      </c>
      <c r="B200" s="14" t="s">
        <v>6</v>
      </c>
      <c r="C200" s="14" t="s">
        <v>143</v>
      </c>
      <c r="D200" s="14" t="s">
        <v>144</v>
      </c>
      <c r="E200" s="14" t="s">
        <v>79</v>
      </c>
      <c r="F200" s="14" t="s">
        <v>80</v>
      </c>
      <c r="G200" s="45"/>
      <c r="H200" s="15">
        <v>69.83</v>
      </c>
      <c r="I200" s="15">
        <v>69.83</v>
      </c>
      <c r="J200" s="18">
        <f t="shared" si="5"/>
        <v>100</v>
      </c>
      <c r="K200" s="18"/>
    </row>
    <row r="201" spans="1:11" ht="66" x14ac:dyDescent="0.25">
      <c r="A201" s="14" t="s">
        <v>5</v>
      </c>
      <c r="B201" s="14" t="s">
        <v>6</v>
      </c>
      <c r="C201" s="14" t="s">
        <v>145</v>
      </c>
      <c r="D201" s="14" t="s">
        <v>146</v>
      </c>
      <c r="E201" s="14" t="s">
        <v>9</v>
      </c>
      <c r="F201" s="14" t="s">
        <v>10</v>
      </c>
      <c r="G201" s="45">
        <v>119841.01792</v>
      </c>
      <c r="H201" s="15">
        <v>154745.81075999999</v>
      </c>
      <c r="I201" s="15">
        <v>154745.81075999999</v>
      </c>
      <c r="J201" s="18">
        <f t="shared" si="5"/>
        <v>100</v>
      </c>
      <c r="K201" s="18">
        <f t="shared" si="4"/>
        <v>129.12591485437878</v>
      </c>
    </row>
    <row r="202" spans="1:11" ht="66" x14ac:dyDescent="0.25">
      <c r="A202" s="14" t="s">
        <v>5</v>
      </c>
      <c r="B202" s="14" t="s">
        <v>6</v>
      </c>
      <c r="C202" s="14" t="s">
        <v>145</v>
      </c>
      <c r="D202" s="14" t="s">
        <v>146</v>
      </c>
      <c r="E202" s="14" t="s">
        <v>23</v>
      </c>
      <c r="F202" s="14" t="s">
        <v>24</v>
      </c>
      <c r="G202" s="45">
        <v>23055.993770000001</v>
      </c>
      <c r="H202" s="15">
        <v>23130.473890000001</v>
      </c>
      <c r="I202" s="15">
        <v>23130.473890000001</v>
      </c>
      <c r="J202" s="18">
        <f t="shared" si="5"/>
        <v>100</v>
      </c>
      <c r="K202" s="18">
        <f t="shared" ref="K202:K265" si="6">I202/G202*100</f>
        <v>100.32304016362509</v>
      </c>
    </row>
    <row r="203" spans="1:11" ht="66" x14ac:dyDescent="0.25">
      <c r="A203" s="14" t="s">
        <v>5</v>
      </c>
      <c r="B203" s="14" t="s">
        <v>6</v>
      </c>
      <c r="C203" s="14" t="s">
        <v>145</v>
      </c>
      <c r="D203" s="14" t="s">
        <v>146</v>
      </c>
      <c r="E203" s="14" t="s">
        <v>25</v>
      </c>
      <c r="F203" s="14" t="s">
        <v>26</v>
      </c>
      <c r="G203" s="45">
        <v>11544.76986</v>
      </c>
      <c r="H203" s="15">
        <v>11518.05171</v>
      </c>
      <c r="I203" s="15">
        <v>11509.05171</v>
      </c>
      <c r="J203" s="18">
        <f t="shared" si="5"/>
        <v>99.92186178507788</v>
      </c>
      <c r="K203" s="18">
        <f t="shared" si="6"/>
        <v>99.690611849061142</v>
      </c>
    </row>
    <row r="204" spans="1:11" ht="66" x14ac:dyDescent="0.25">
      <c r="A204" s="14" t="s">
        <v>5</v>
      </c>
      <c r="B204" s="14" t="s">
        <v>6</v>
      </c>
      <c r="C204" s="14" t="s">
        <v>145</v>
      </c>
      <c r="D204" s="14" t="s">
        <v>146</v>
      </c>
      <c r="E204" s="14" t="s">
        <v>39</v>
      </c>
      <c r="F204" s="14" t="s">
        <v>40</v>
      </c>
      <c r="G204" s="45">
        <v>34381.175940000001</v>
      </c>
      <c r="H204" s="15">
        <v>38578.077599999997</v>
      </c>
      <c r="I204" s="15">
        <v>38578.077599999997</v>
      </c>
      <c r="J204" s="18">
        <f t="shared" si="5"/>
        <v>100</v>
      </c>
      <c r="K204" s="18">
        <f t="shared" si="6"/>
        <v>112.20697531499266</v>
      </c>
    </row>
    <row r="205" spans="1:11" ht="66" x14ac:dyDescent="0.25">
      <c r="A205" s="14" t="s">
        <v>5</v>
      </c>
      <c r="B205" s="14" t="s">
        <v>6</v>
      </c>
      <c r="C205" s="14" t="s">
        <v>145</v>
      </c>
      <c r="D205" s="14" t="s">
        <v>146</v>
      </c>
      <c r="E205" s="14" t="s">
        <v>79</v>
      </c>
      <c r="F205" s="14" t="s">
        <v>80</v>
      </c>
      <c r="G205" s="45">
        <v>413.66325999999998</v>
      </c>
      <c r="H205" s="15">
        <v>417.48770000000002</v>
      </c>
      <c r="I205" s="15">
        <v>417.48770000000002</v>
      </c>
      <c r="J205" s="18">
        <f t="shared" si="5"/>
        <v>100</v>
      </c>
      <c r="K205" s="18">
        <f t="shared" si="6"/>
        <v>100.92452977332336</v>
      </c>
    </row>
    <row r="206" spans="1:11" s="24" customFormat="1" ht="66" x14ac:dyDescent="0.25">
      <c r="A206" s="25" t="s">
        <v>5</v>
      </c>
      <c r="B206" s="25" t="s">
        <v>6</v>
      </c>
      <c r="C206" s="25" t="s">
        <v>145</v>
      </c>
      <c r="D206" s="25" t="s">
        <v>146</v>
      </c>
      <c r="E206" s="38" t="s">
        <v>41</v>
      </c>
      <c r="F206" s="38" t="s">
        <v>42</v>
      </c>
      <c r="G206" s="45">
        <v>306.94621999999998</v>
      </c>
      <c r="H206" s="26"/>
      <c r="I206" s="26"/>
      <c r="J206" s="18"/>
      <c r="K206" s="18">
        <f t="shared" si="6"/>
        <v>0</v>
      </c>
    </row>
    <row r="207" spans="1:11" ht="66" x14ac:dyDescent="0.25">
      <c r="A207" s="14" t="s">
        <v>5</v>
      </c>
      <c r="B207" s="14" t="s">
        <v>6</v>
      </c>
      <c r="C207" s="14" t="s">
        <v>145</v>
      </c>
      <c r="D207" s="14" t="s">
        <v>146</v>
      </c>
      <c r="E207" s="14" t="s">
        <v>81</v>
      </c>
      <c r="F207" s="14" t="s">
        <v>82</v>
      </c>
      <c r="G207" s="45">
        <v>442.22892999999999</v>
      </c>
      <c r="H207" s="15">
        <v>446.31747000000001</v>
      </c>
      <c r="I207" s="15">
        <v>446.31747000000001</v>
      </c>
      <c r="J207" s="18">
        <f t="shared" si="5"/>
        <v>100</v>
      </c>
      <c r="K207" s="18">
        <f t="shared" si="6"/>
        <v>100.92453019751557</v>
      </c>
    </row>
    <row r="208" spans="1:11" ht="66" x14ac:dyDescent="0.25">
      <c r="A208" s="14" t="s">
        <v>5</v>
      </c>
      <c r="B208" s="14" t="s">
        <v>6</v>
      </c>
      <c r="C208" s="14" t="s">
        <v>145</v>
      </c>
      <c r="D208" s="14" t="s">
        <v>146</v>
      </c>
      <c r="E208" s="14" t="s">
        <v>43</v>
      </c>
      <c r="F208" s="14" t="s">
        <v>44</v>
      </c>
      <c r="G208" s="45">
        <v>982.55128999999999</v>
      </c>
      <c r="H208" s="15">
        <v>991.63526999999999</v>
      </c>
      <c r="I208" s="15">
        <v>991.63526999999999</v>
      </c>
      <c r="J208" s="18">
        <f t="shared" si="5"/>
        <v>100</v>
      </c>
      <c r="K208" s="18">
        <f t="shared" si="6"/>
        <v>100.92452985329652</v>
      </c>
    </row>
    <row r="209" spans="1:11" ht="66" x14ac:dyDescent="0.25">
      <c r="A209" s="14" t="s">
        <v>5</v>
      </c>
      <c r="B209" s="14" t="s">
        <v>6</v>
      </c>
      <c r="C209" s="14" t="s">
        <v>145</v>
      </c>
      <c r="D209" s="14" t="s">
        <v>146</v>
      </c>
      <c r="E209" s="14" t="s">
        <v>83</v>
      </c>
      <c r="F209" s="14" t="s">
        <v>84</v>
      </c>
      <c r="G209" s="45">
        <v>4818.4535699999997</v>
      </c>
      <c r="H209" s="15">
        <v>725.09590000000003</v>
      </c>
      <c r="I209" s="15">
        <v>725.09590000000003</v>
      </c>
      <c r="J209" s="18">
        <f t="shared" si="5"/>
        <v>100</v>
      </c>
      <c r="K209" s="18">
        <f t="shared" si="6"/>
        <v>15.048311444038676</v>
      </c>
    </row>
    <row r="210" spans="1:11" ht="66" x14ac:dyDescent="0.25">
      <c r="A210" s="14" t="s">
        <v>5</v>
      </c>
      <c r="B210" s="14" t="s">
        <v>6</v>
      </c>
      <c r="C210" s="14" t="s">
        <v>145</v>
      </c>
      <c r="D210" s="14" t="s">
        <v>146</v>
      </c>
      <c r="E210" s="14" t="s">
        <v>45</v>
      </c>
      <c r="F210" s="14" t="s">
        <v>46</v>
      </c>
      <c r="G210" s="45">
        <v>765.34439999999995</v>
      </c>
      <c r="H210" s="15">
        <v>772.42024000000004</v>
      </c>
      <c r="I210" s="15">
        <v>772.42022999999995</v>
      </c>
      <c r="J210" s="18">
        <f t="shared" si="5"/>
        <v>99.999998705367929</v>
      </c>
      <c r="K210" s="18">
        <f t="shared" si="6"/>
        <v>100.9245288787636</v>
      </c>
    </row>
    <row r="211" spans="1:11" ht="66" x14ac:dyDescent="0.25">
      <c r="A211" s="14" t="s">
        <v>5</v>
      </c>
      <c r="B211" s="14" t="s">
        <v>6</v>
      </c>
      <c r="C211" s="14" t="s">
        <v>145</v>
      </c>
      <c r="D211" s="14" t="s">
        <v>146</v>
      </c>
      <c r="E211" s="14" t="s">
        <v>85</v>
      </c>
      <c r="F211" s="14" t="s">
        <v>86</v>
      </c>
      <c r="G211" s="45">
        <v>12521.088</v>
      </c>
      <c r="H211" s="15">
        <v>12530.528270000001</v>
      </c>
      <c r="I211" s="15">
        <v>12530.528270000001</v>
      </c>
      <c r="J211" s="18">
        <f t="shared" si="5"/>
        <v>100</v>
      </c>
      <c r="K211" s="18">
        <f t="shared" si="6"/>
        <v>100.07539496567712</v>
      </c>
    </row>
    <row r="212" spans="1:11" ht="66" x14ac:dyDescent="0.25">
      <c r="A212" s="14" t="s">
        <v>5</v>
      </c>
      <c r="B212" s="14" t="s">
        <v>6</v>
      </c>
      <c r="C212" s="14" t="s">
        <v>145</v>
      </c>
      <c r="D212" s="14" t="s">
        <v>146</v>
      </c>
      <c r="E212" s="14" t="s">
        <v>47</v>
      </c>
      <c r="F212" s="14" t="s">
        <v>48</v>
      </c>
      <c r="G212" s="45">
        <v>8015.1592799999999</v>
      </c>
      <c r="H212" s="15">
        <v>8024.5447400000003</v>
      </c>
      <c r="I212" s="15">
        <v>8024.5447400000003</v>
      </c>
      <c r="J212" s="18">
        <f t="shared" si="5"/>
        <v>100</v>
      </c>
      <c r="K212" s="18">
        <f t="shared" si="6"/>
        <v>100.11709636293091</v>
      </c>
    </row>
    <row r="213" spans="1:11" ht="66" x14ac:dyDescent="0.25">
      <c r="A213" s="14" t="s">
        <v>5</v>
      </c>
      <c r="B213" s="14" t="s">
        <v>6</v>
      </c>
      <c r="C213" s="14" t="s">
        <v>145</v>
      </c>
      <c r="D213" s="14" t="s">
        <v>146</v>
      </c>
      <c r="E213" s="14" t="s">
        <v>49</v>
      </c>
      <c r="F213" s="14" t="s">
        <v>50</v>
      </c>
      <c r="G213" s="45">
        <v>941.31970999999999</v>
      </c>
      <c r="H213" s="15">
        <v>6091.5669600000001</v>
      </c>
      <c r="I213" s="15">
        <v>6091.5669600000001</v>
      </c>
      <c r="J213" s="18">
        <f t="shared" si="5"/>
        <v>100</v>
      </c>
      <c r="K213" s="18">
        <f t="shared" si="6"/>
        <v>647.13050149560775</v>
      </c>
    </row>
    <row r="214" spans="1:11" ht="66" x14ac:dyDescent="0.25">
      <c r="A214" s="14" t="s">
        <v>5</v>
      </c>
      <c r="B214" s="14" t="s">
        <v>6</v>
      </c>
      <c r="C214" s="14" t="s">
        <v>145</v>
      </c>
      <c r="D214" s="14" t="s">
        <v>146</v>
      </c>
      <c r="E214" s="14" t="s">
        <v>51</v>
      </c>
      <c r="F214" s="14" t="s">
        <v>52</v>
      </c>
      <c r="G214" s="45">
        <v>1455.97</v>
      </c>
      <c r="H214" s="15">
        <v>1469.4308900000001</v>
      </c>
      <c r="I214" s="15">
        <v>1469.4308900000001</v>
      </c>
      <c r="J214" s="18">
        <f t="shared" si="5"/>
        <v>100</v>
      </c>
      <c r="K214" s="18">
        <f t="shared" si="6"/>
        <v>100.92453072522099</v>
      </c>
    </row>
    <row r="215" spans="1:11" ht="66" x14ac:dyDescent="0.25">
      <c r="A215" s="14" t="s">
        <v>5</v>
      </c>
      <c r="B215" s="14" t="s">
        <v>6</v>
      </c>
      <c r="C215" s="14" t="s">
        <v>145</v>
      </c>
      <c r="D215" s="14" t="s">
        <v>146</v>
      </c>
      <c r="E215" s="14" t="s">
        <v>75</v>
      </c>
      <c r="F215" s="14" t="s">
        <v>76</v>
      </c>
      <c r="G215" s="45">
        <v>1770.7856899999999</v>
      </c>
      <c r="H215" s="15">
        <v>1787.15714</v>
      </c>
      <c r="I215" s="15">
        <v>1787.15714</v>
      </c>
      <c r="J215" s="18">
        <f t="shared" si="5"/>
        <v>100</v>
      </c>
      <c r="K215" s="18">
        <f t="shared" si="6"/>
        <v>100.92453028576259</v>
      </c>
    </row>
    <row r="216" spans="1:11" ht="66" x14ac:dyDescent="0.25">
      <c r="A216" s="14" t="s">
        <v>5</v>
      </c>
      <c r="B216" s="14" t="s">
        <v>6</v>
      </c>
      <c r="C216" s="14" t="s">
        <v>145</v>
      </c>
      <c r="D216" s="14" t="s">
        <v>146</v>
      </c>
      <c r="E216" s="14" t="s">
        <v>53</v>
      </c>
      <c r="F216" s="14" t="s">
        <v>54</v>
      </c>
      <c r="G216" s="45">
        <v>423.25686999999999</v>
      </c>
      <c r="H216" s="15">
        <v>427.17000999999999</v>
      </c>
      <c r="I216" s="15">
        <v>427.17000999999999</v>
      </c>
      <c r="J216" s="18">
        <f t="shared" si="5"/>
        <v>100</v>
      </c>
      <c r="K216" s="18">
        <f t="shared" si="6"/>
        <v>100.924530770168</v>
      </c>
    </row>
    <row r="217" spans="1:11" ht="66" x14ac:dyDescent="0.25">
      <c r="A217" s="14" t="s">
        <v>5</v>
      </c>
      <c r="B217" s="14" t="s">
        <v>6</v>
      </c>
      <c r="C217" s="14" t="s">
        <v>145</v>
      </c>
      <c r="D217" s="14" t="s">
        <v>146</v>
      </c>
      <c r="E217" s="14" t="s">
        <v>57</v>
      </c>
      <c r="F217" s="14" t="s">
        <v>58</v>
      </c>
      <c r="G217" s="45">
        <v>13661.51023</v>
      </c>
      <c r="H217" s="15">
        <v>13695.362010000001</v>
      </c>
      <c r="I217" s="15">
        <v>13695.362010000001</v>
      </c>
      <c r="J217" s="18">
        <f t="shared" si="5"/>
        <v>100</v>
      </c>
      <c r="K217" s="18">
        <f t="shared" si="6"/>
        <v>100.24778944223651</v>
      </c>
    </row>
    <row r="218" spans="1:11" s="24" customFormat="1" ht="66" x14ac:dyDescent="0.25">
      <c r="A218" s="25" t="s">
        <v>5</v>
      </c>
      <c r="B218" s="25" t="s">
        <v>6</v>
      </c>
      <c r="C218" s="25" t="s">
        <v>145</v>
      </c>
      <c r="D218" s="25" t="s">
        <v>146</v>
      </c>
      <c r="E218" s="39" t="s">
        <v>101</v>
      </c>
      <c r="F218" s="39" t="s">
        <v>102</v>
      </c>
      <c r="G218" s="45">
        <v>495.01582999999999</v>
      </c>
      <c r="H218" s="26"/>
      <c r="I218" s="26"/>
      <c r="J218" s="18"/>
      <c r="K218" s="18">
        <f t="shared" si="6"/>
        <v>0</v>
      </c>
    </row>
    <row r="219" spans="1:11" ht="66" x14ac:dyDescent="0.25">
      <c r="A219" s="14" t="s">
        <v>5</v>
      </c>
      <c r="B219" s="14" t="s">
        <v>6</v>
      </c>
      <c r="C219" s="14" t="s">
        <v>145</v>
      </c>
      <c r="D219" s="14" t="s">
        <v>146</v>
      </c>
      <c r="E219" s="14" t="s">
        <v>103</v>
      </c>
      <c r="F219" s="14" t="s">
        <v>104</v>
      </c>
      <c r="G219" s="45">
        <v>797.17205999999999</v>
      </c>
      <c r="H219" s="15">
        <v>804.54215999999997</v>
      </c>
      <c r="I219" s="15">
        <v>804.54215999999997</v>
      </c>
      <c r="J219" s="18">
        <f t="shared" si="5"/>
        <v>100</v>
      </c>
      <c r="K219" s="18">
        <f t="shared" si="6"/>
        <v>100.92453064649555</v>
      </c>
    </row>
    <row r="220" spans="1:11" ht="66" x14ac:dyDescent="0.25">
      <c r="A220" s="14" t="s">
        <v>5</v>
      </c>
      <c r="B220" s="14" t="s">
        <v>6</v>
      </c>
      <c r="C220" s="14" t="s">
        <v>145</v>
      </c>
      <c r="D220" s="14" t="s">
        <v>146</v>
      </c>
      <c r="E220" s="14" t="s">
        <v>105</v>
      </c>
      <c r="F220" s="14" t="s">
        <v>106</v>
      </c>
      <c r="G220" s="45">
        <v>602.29066</v>
      </c>
      <c r="H220" s="15">
        <v>607.85901000000001</v>
      </c>
      <c r="I220" s="15">
        <v>607.85901000000001</v>
      </c>
      <c r="J220" s="18">
        <f t="shared" si="5"/>
        <v>100</v>
      </c>
      <c r="K220" s="18">
        <f t="shared" si="6"/>
        <v>100.92452869848587</v>
      </c>
    </row>
    <row r="221" spans="1:11" ht="66" x14ac:dyDescent="0.25">
      <c r="A221" s="14" t="s">
        <v>5</v>
      </c>
      <c r="B221" s="14" t="s">
        <v>6</v>
      </c>
      <c r="C221" s="14" t="s">
        <v>145</v>
      </c>
      <c r="D221" s="14" t="s">
        <v>146</v>
      </c>
      <c r="E221" s="14" t="s">
        <v>113</v>
      </c>
      <c r="F221" s="14" t="s">
        <v>114</v>
      </c>
      <c r="G221" s="45">
        <v>5713.97451</v>
      </c>
      <c r="H221" s="15">
        <v>5720.5754200000001</v>
      </c>
      <c r="I221" s="15">
        <v>5720.5754200000001</v>
      </c>
      <c r="J221" s="18">
        <f t="shared" ref="J221:J268" si="7">I221/H221*100</f>
        <v>100</v>
      </c>
      <c r="K221" s="18">
        <f t="shared" si="6"/>
        <v>100.11552221642654</v>
      </c>
    </row>
    <row r="222" spans="1:11" ht="66" x14ac:dyDescent="0.25">
      <c r="A222" s="14" t="s">
        <v>5</v>
      </c>
      <c r="B222" s="14" t="s">
        <v>6</v>
      </c>
      <c r="C222" s="14" t="s">
        <v>147</v>
      </c>
      <c r="D222" s="14" t="s">
        <v>148</v>
      </c>
      <c r="E222" s="14" t="s">
        <v>15</v>
      </c>
      <c r="F222" s="14" t="s">
        <v>16</v>
      </c>
      <c r="G222" s="45"/>
      <c r="H222" s="15">
        <v>670</v>
      </c>
      <c r="I222" s="15">
        <v>670</v>
      </c>
      <c r="J222" s="18">
        <f t="shared" si="7"/>
        <v>100</v>
      </c>
      <c r="K222" s="18"/>
    </row>
    <row r="223" spans="1:11" ht="66" x14ac:dyDescent="0.25">
      <c r="A223" s="14" t="s">
        <v>5</v>
      </c>
      <c r="B223" s="14" t="s">
        <v>6</v>
      </c>
      <c r="C223" s="14" t="s">
        <v>147</v>
      </c>
      <c r="D223" s="14" t="s">
        <v>148</v>
      </c>
      <c r="E223" s="14" t="s">
        <v>25</v>
      </c>
      <c r="F223" s="14" t="s">
        <v>26</v>
      </c>
      <c r="G223" s="45"/>
      <c r="H223" s="15">
        <v>2747.0946399999998</v>
      </c>
      <c r="I223" s="15">
        <v>2747.0946199999998</v>
      </c>
      <c r="J223" s="18">
        <f t="shared" si="7"/>
        <v>99.999999271958103</v>
      </c>
      <c r="K223" s="18"/>
    </row>
    <row r="224" spans="1:11" ht="66" x14ac:dyDescent="0.25">
      <c r="A224" s="14" t="s">
        <v>5</v>
      </c>
      <c r="B224" s="14" t="s">
        <v>6</v>
      </c>
      <c r="C224" s="14" t="s">
        <v>147</v>
      </c>
      <c r="D224" s="14" t="s">
        <v>148</v>
      </c>
      <c r="E224" s="14" t="s">
        <v>27</v>
      </c>
      <c r="F224" s="14" t="s">
        <v>28</v>
      </c>
      <c r="G224" s="45"/>
      <c r="H224" s="15">
        <v>3130</v>
      </c>
      <c r="I224" s="15">
        <v>3130</v>
      </c>
      <c r="J224" s="18">
        <f t="shared" si="7"/>
        <v>100</v>
      </c>
      <c r="K224" s="18"/>
    </row>
    <row r="225" spans="1:11" ht="66" x14ac:dyDescent="0.25">
      <c r="A225" s="14" t="s">
        <v>5</v>
      </c>
      <c r="B225" s="14" t="s">
        <v>6</v>
      </c>
      <c r="C225" s="14" t="s">
        <v>147</v>
      </c>
      <c r="D225" s="14" t="s">
        <v>148</v>
      </c>
      <c r="E225" s="14" t="s">
        <v>29</v>
      </c>
      <c r="F225" s="14" t="s">
        <v>30</v>
      </c>
      <c r="G225" s="45"/>
      <c r="H225" s="15">
        <v>2642.0285800000001</v>
      </c>
      <c r="I225" s="15">
        <v>2642.0285800000001</v>
      </c>
      <c r="J225" s="18">
        <f t="shared" si="7"/>
        <v>100</v>
      </c>
      <c r="K225" s="18"/>
    </row>
    <row r="226" spans="1:11" ht="66" x14ac:dyDescent="0.25">
      <c r="A226" s="14" t="s">
        <v>5</v>
      </c>
      <c r="B226" s="14" t="s">
        <v>6</v>
      </c>
      <c r="C226" s="14" t="s">
        <v>147</v>
      </c>
      <c r="D226" s="14" t="s">
        <v>148</v>
      </c>
      <c r="E226" s="14" t="s">
        <v>33</v>
      </c>
      <c r="F226" s="14" t="s">
        <v>34</v>
      </c>
      <c r="G226" s="45"/>
      <c r="H226" s="15">
        <v>1195.1581100000001</v>
      </c>
      <c r="I226" s="15">
        <v>1195.1581100000001</v>
      </c>
      <c r="J226" s="18">
        <f t="shared" si="7"/>
        <v>100</v>
      </c>
      <c r="K226" s="18"/>
    </row>
    <row r="227" spans="1:11" ht="66" x14ac:dyDescent="0.25">
      <c r="A227" s="14" t="s">
        <v>5</v>
      </c>
      <c r="B227" s="14" t="s">
        <v>6</v>
      </c>
      <c r="C227" s="14" t="s">
        <v>147</v>
      </c>
      <c r="D227" s="14" t="s">
        <v>148</v>
      </c>
      <c r="E227" s="14" t="s">
        <v>41</v>
      </c>
      <c r="F227" s="14" t="s">
        <v>42</v>
      </c>
      <c r="G227" s="45"/>
      <c r="H227" s="15">
        <v>3501.4709400000002</v>
      </c>
      <c r="I227" s="15">
        <v>3501.4709400000002</v>
      </c>
      <c r="J227" s="18">
        <f t="shared" si="7"/>
        <v>100</v>
      </c>
      <c r="K227" s="18"/>
    </row>
    <row r="228" spans="1:11" ht="66" x14ac:dyDescent="0.25">
      <c r="A228" s="14" t="s">
        <v>5</v>
      </c>
      <c r="B228" s="14" t="s">
        <v>6</v>
      </c>
      <c r="C228" s="14" t="s">
        <v>147</v>
      </c>
      <c r="D228" s="14" t="s">
        <v>148</v>
      </c>
      <c r="E228" s="14" t="s">
        <v>81</v>
      </c>
      <c r="F228" s="14" t="s">
        <v>82</v>
      </c>
      <c r="G228" s="45"/>
      <c r="H228" s="15">
        <v>2952.39806</v>
      </c>
      <c r="I228" s="15">
        <v>2317.6882099999998</v>
      </c>
      <c r="J228" s="18">
        <f t="shared" si="7"/>
        <v>78.501887716319658</v>
      </c>
      <c r="K228" s="18"/>
    </row>
    <row r="229" spans="1:11" ht="66" x14ac:dyDescent="0.25">
      <c r="A229" s="14" t="s">
        <v>5</v>
      </c>
      <c r="B229" s="14" t="s">
        <v>6</v>
      </c>
      <c r="C229" s="14" t="s">
        <v>147</v>
      </c>
      <c r="D229" s="14" t="s">
        <v>148</v>
      </c>
      <c r="E229" s="14" t="s">
        <v>43</v>
      </c>
      <c r="F229" s="14" t="s">
        <v>44</v>
      </c>
      <c r="G229" s="45"/>
      <c r="H229" s="15">
        <v>644</v>
      </c>
      <c r="I229" s="15">
        <v>644</v>
      </c>
      <c r="J229" s="18">
        <f t="shared" si="7"/>
        <v>100</v>
      </c>
      <c r="K229" s="18"/>
    </row>
    <row r="230" spans="1:11" ht="66" x14ac:dyDescent="0.25">
      <c r="A230" s="14" t="s">
        <v>5</v>
      </c>
      <c r="B230" s="14" t="s">
        <v>6</v>
      </c>
      <c r="C230" s="14" t="s">
        <v>147</v>
      </c>
      <c r="D230" s="14" t="s">
        <v>148</v>
      </c>
      <c r="E230" s="14" t="s">
        <v>85</v>
      </c>
      <c r="F230" s="14" t="s">
        <v>86</v>
      </c>
      <c r="G230" s="45"/>
      <c r="H230" s="15">
        <v>2000</v>
      </c>
      <c r="I230" s="15">
        <v>1933.1530600000001</v>
      </c>
      <c r="J230" s="18">
        <f t="shared" si="7"/>
        <v>96.65765300000001</v>
      </c>
      <c r="K230" s="18"/>
    </row>
    <row r="231" spans="1:11" ht="66" x14ac:dyDescent="0.25">
      <c r="A231" s="14" t="s">
        <v>5</v>
      </c>
      <c r="B231" s="14" t="s">
        <v>6</v>
      </c>
      <c r="C231" s="14" t="s">
        <v>147</v>
      </c>
      <c r="D231" s="14" t="s">
        <v>148</v>
      </c>
      <c r="E231" s="14" t="s">
        <v>89</v>
      </c>
      <c r="F231" s="14" t="s">
        <v>90</v>
      </c>
      <c r="G231" s="45"/>
      <c r="H231" s="15">
        <v>1407.42</v>
      </c>
      <c r="I231" s="15">
        <v>1407.42</v>
      </c>
      <c r="J231" s="18">
        <f t="shared" si="7"/>
        <v>100</v>
      </c>
      <c r="K231" s="18"/>
    </row>
    <row r="232" spans="1:11" ht="66" x14ac:dyDescent="0.25">
      <c r="A232" s="14" t="s">
        <v>5</v>
      </c>
      <c r="B232" s="14" t="s">
        <v>6</v>
      </c>
      <c r="C232" s="14" t="s">
        <v>147</v>
      </c>
      <c r="D232" s="14" t="s">
        <v>148</v>
      </c>
      <c r="E232" s="14" t="s">
        <v>103</v>
      </c>
      <c r="F232" s="14" t="s">
        <v>104</v>
      </c>
      <c r="G232" s="45"/>
      <c r="H232" s="15">
        <v>1013.766</v>
      </c>
      <c r="I232" s="15">
        <v>987.52066000000002</v>
      </c>
      <c r="J232" s="18">
        <f t="shared" si="7"/>
        <v>97.411104732255765</v>
      </c>
      <c r="K232" s="18"/>
    </row>
    <row r="233" spans="1:11" ht="66" x14ac:dyDescent="0.25">
      <c r="A233" s="14" t="s">
        <v>5</v>
      </c>
      <c r="B233" s="14" t="s">
        <v>6</v>
      </c>
      <c r="C233" s="14" t="s">
        <v>147</v>
      </c>
      <c r="D233" s="14" t="s">
        <v>148</v>
      </c>
      <c r="E233" s="14" t="s">
        <v>61</v>
      </c>
      <c r="F233" s="14" t="s">
        <v>62</v>
      </c>
      <c r="G233" s="45"/>
      <c r="H233" s="15">
        <v>1820</v>
      </c>
      <c r="I233" s="15">
        <v>1820</v>
      </c>
      <c r="J233" s="18">
        <f t="shared" si="7"/>
        <v>100</v>
      </c>
      <c r="K233" s="18"/>
    </row>
    <row r="234" spans="1:11" ht="66" x14ac:dyDescent="0.25">
      <c r="A234" s="14" t="s">
        <v>5</v>
      </c>
      <c r="B234" s="14" t="s">
        <v>6</v>
      </c>
      <c r="C234" s="14" t="s">
        <v>147</v>
      </c>
      <c r="D234" s="14" t="s">
        <v>148</v>
      </c>
      <c r="E234" s="14" t="s">
        <v>63</v>
      </c>
      <c r="F234" s="14" t="s">
        <v>64</v>
      </c>
      <c r="G234" s="45"/>
      <c r="H234" s="15">
        <v>2000</v>
      </c>
      <c r="I234" s="15">
        <v>2000</v>
      </c>
      <c r="J234" s="18">
        <f t="shared" si="7"/>
        <v>100</v>
      </c>
      <c r="K234" s="18"/>
    </row>
    <row r="235" spans="1:11" ht="66" x14ac:dyDescent="0.25">
      <c r="A235" s="14" t="s">
        <v>5</v>
      </c>
      <c r="B235" s="14" t="s">
        <v>6</v>
      </c>
      <c r="C235" s="14" t="s">
        <v>147</v>
      </c>
      <c r="D235" s="14" t="s">
        <v>148</v>
      </c>
      <c r="E235" s="14" t="s">
        <v>119</v>
      </c>
      <c r="F235" s="14" t="s">
        <v>120</v>
      </c>
      <c r="G235" s="45"/>
      <c r="H235" s="15">
        <v>2800</v>
      </c>
      <c r="I235" s="15">
        <v>2800</v>
      </c>
      <c r="J235" s="18">
        <f t="shared" si="7"/>
        <v>100</v>
      </c>
      <c r="K235" s="18"/>
    </row>
    <row r="236" spans="1:11" ht="52.8" x14ac:dyDescent="0.25">
      <c r="A236" s="10" t="s">
        <v>149</v>
      </c>
      <c r="B236" s="11" t="s">
        <v>150</v>
      </c>
      <c r="C236" s="11"/>
      <c r="D236" s="11"/>
      <c r="E236" s="11"/>
      <c r="F236" s="11"/>
      <c r="G236" s="12">
        <f>SUM(G237:G267)</f>
        <v>2030318.0387900001</v>
      </c>
      <c r="H236" s="12">
        <v>2754130.1919</v>
      </c>
      <c r="I236" s="13">
        <v>2303259.04721</v>
      </c>
      <c r="J236" s="17">
        <f t="shared" si="7"/>
        <v>83.629272646005305</v>
      </c>
      <c r="K236" s="17">
        <f t="shared" si="6"/>
        <v>113.44326372545375</v>
      </c>
    </row>
    <row r="237" spans="1:11" ht="52.8" x14ac:dyDescent="0.25">
      <c r="A237" s="14" t="s">
        <v>149</v>
      </c>
      <c r="B237" s="14" t="s">
        <v>150</v>
      </c>
      <c r="C237" s="14" t="s">
        <v>7</v>
      </c>
      <c r="D237" s="14" t="s">
        <v>8</v>
      </c>
      <c r="E237" s="14" t="s">
        <v>9</v>
      </c>
      <c r="F237" s="14" t="s">
        <v>10</v>
      </c>
      <c r="G237" s="26">
        <v>30000</v>
      </c>
      <c r="H237" s="15">
        <v>230212.15</v>
      </c>
      <c r="I237" s="15">
        <v>230212.15</v>
      </c>
      <c r="J237" s="18">
        <f t="shared" si="7"/>
        <v>100</v>
      </c>
      <c r="K237" s="18">
        <f t="shared" si="6"/>
        <v>767.37383333333332</v>
      </c>
    </row>
    <row r="238" spans="1:11" ht="52.8" x14ac:dyDescent="0.25">
      <c r="A238" s="14" t="s">
        <v>149</v>
      </c>
      <c r="B238" s="14" t="s">
        <v>150</v>
      </c>
      <c r="C238" s="14" t="s">
        <v>7</v>
      </c>
      <c r="D238" s="14" t="s">
        <v>8</v>
      </c>
      <c r="E238" s="14" t="s">
        <v>23</v>
      </c>
      <c r="F238" s="14" t="s">
        <v>24</v>
      </c>
      <c r="G238" s="26"/>
      <c r="H238" s="15">
        <v>197917.68309000001</v>
      </c>
      <c r="I238" s="15">
        <v>197917.68309000001</v>
      </c>
      <c r="J238" s="18">
        <f t="shared" si="7"/>
        <v>100</v>
      </c>
      <c r="K238" s="18"/>
    </row>
    <row r="239" spans="1:11" ht="52.8" x14ac:dyDescent="0.25">
      <c r="A239" s="14" t="s">
        <v>149</v>
      </c>
      <c r="B239" s="14" t="s">
        <v>150</v>
      </c>
      <c r="C239" s="14" t="s">
        <v>69</v>
      </c>
      <c r="D239" s="14" t="s">
        <v>70</v>
      </c>
      <c r="E239" s="14" t="s">
        <v>11</v>
      </c>
      <c r="F239" s="14" t="s">
        <v>12</v>
      </c>
      <c r="G239" s="26">
        <v>207198.03666000001</v>
      </c>
      <c r="H239" s="15">
        <v>289216.19091</v>
      </c>
      <c r="I239" s="15">
        <v>289021.47823000001</v>
      </c>
      <c r="J239" s="18">
        <f t="shared" si="7"/>
        <v>99.932675733198977</v>
      </c>
      <c r="K239" s="18">
        <f t="shared" si="6"/>
        <v>139.49045217270449</v>
      </c>
    </row>
    <row r="240" spans="1:11" s="24" customFormat="1" ht="52.8" x14ac:dyDescent="0.25">
      <c r="A240" s="25" t="s">
        <v>149</v>
      </c>
      <c r="B240" s="25" t="s">
        <v>150</v>
      </c>
      <c r="C240" s="25" t="s">
        <v>69</v>
      </c>
      <c r="D240" s="25" t="s">
        <v>70</v>
      </c>
      <c r="E240" s="40" t="s">
        <v>13</v>
      </c>
      <c r="F240" s="40" t="s">
        <v>14</v>
      </c>
      <c r="G240" s="26">
        <v>289845.14010999998</v>
      </c>
      <c r="H240" s="26"/>
      <c r="I240" s="26"/>
      <c r="J240" s="18"/>
      <c r="K240" s="18">
        <f t="shared" si="6"/>
        <v>0</v>
      </c>
    </row>
    <row r="241" spans="1:11" ht="52.8" x14ac:dyDescent="0.25">
      <c r="A241" s="14" t="s">
        <v>149</v>
      </c>
      <c r="B241" s="14" t="s">
        <v>150</v>
      </c>
      <c r="C241" s="14" t="s">
        <v>73</v>
      </c>
      <c r="D241" s="14" t="s">
        <v>74</v>
      </c>
      <c r="E241" s="14" t="s">
        <v>9</v>
      </c>
      <c r="F241" s="14" t="s">
        <v>10</v>
      </c>
      <c r="G241" s="26">
        <v>515825.79609999998</v>
      </c>
      <c r="H241" s="15">
        <v>553591.66168000002</v>
      </c>
      <c r="I241" s="15">
        <v>232041.81013</v>
      </c>
      <c r="J241" s="18">
        <f t="shared" si="7"/>
        <v>41.915698192746667</v>
      </c>
      <c r="K241" s="18">
        <f t="shared" si="6"/>
        <v>44.984530026298927</v>
      </c>
    </row>
    <row r="242" spans="1:11" ht="52.8" x14ac:dyDescent="0.25">
      <c r="A242" s="14" t="s">
        <v>149</v>
      </c>
      <c r="B242" s="14" t="s">
        <v>150</v>
      </c>
      <c r="C242" s="14" t="s">
        <v>73</v>
      </c>
      <c r="D242" s="14" t="s">
        <v>74</v>
      </c>
      <c r="E242" s="14" t="s">
        <v>37</v>
      </c>
      <c r="F242" s="14" t="s">
        <v>38</v>
      </c>
      <c r="G242" s="26"/>
      <c r="H242" s="15">
        <v>33180.911119999997</v>
      </c>
      <c r="I242" s="15">
        <v>33180.911119999997</v>
      </c>
      <c r="J242" s="18">
        <f t="shared" si="7"/>
        <v>100</v>
      </c>
      <c r="K242" s="18"/>
    </row>
    <row r="243" spans="1:11" ht="52.8" x14ac:dyDescent="0.25">
      <c r="A243" s="14" t="s">
        <v>149</v>
      </c>
      <c r="B243" s="14" t="s">
        <v>150</v>
      </c>
      <c r="C243" s="14" t="s">
        <v>73</v>
      </c>
      <c r="D243" s="14" t="s">
        <v>74</v>
      </c>
      <c r="E243" s="14" t="s">
        <v>39</v>
      </c>
      <c r="F243" s="14" t="s">
        <v>40</v>
      </c>
      <c r="G243" s="26">
        <v>10000</v>
      </c>
      <c r="H243" s="15">
        <v>56812.189030000001</v>
      </c>
      <c r="I243" s="15">
        <v>52435.225570000002</v>
      </c>
      <c r="J243" s="18">
        <f t="shared" si="7"/>
        <v>92.295731717556734</v>
      </c>
      <c r="K243" s="18">
        <f t="shared" si="6"/>
        <v>524.3522557</v>
      </c>
    </row>
    <row r="244" spans="1:11" ht="52.8" x14ac:dyDescent="0.25">
      <c r="A244" s="14" t="s">
        <v>149</v>
      </c>
      <c r="B244" s="14" t="s">
        <v>150</v>
      </c>
      <c r="C244" s="14" t="s">
        <v>73</v>
      </c>
      <c r="D244" s="14" t="s">
        <v>74</v>
      </c>
      <c r="E244" s="14" t="s">
        <v>79</v>
      </c>
      <c r="F244" s="14" t="s">
        <v>80</v>
      </c>
      <c r="G244" s="26">
        <v>5000</v>
      </c>
      <c r="H244" s="15">
        <v>78616.649999999994</v>
      </c>
      <c r="I244" s="15">
        <v>78493.155180000002</v>
      </c>
      <c r="J244" s="18">
        <f t="shared" si="7"/>
        <v>99.842915183997292</v>
      </c>
      <c r="K244" s="18">
        <f t="shared" si="6"/>
        <v>1569.8631035999999</v>
      </c>
    </row>
    <row r="245" spans="1:11" ht="52.8" x14ac:dyDescent="0.25">
      <c r="A245" s="14" t="s">
        <v>149</v>
      </c>
      <c r="B245" s="14" t="s">
        <v>150</v>
      </c>
      <c r="C245" s="14" t="s">
        <v>73</v>
      </c>
      <c r="D245" s="14" t="s">
        <v>74</v>
      </c>
      <c r="E245" s="14" t="s">
        <v>81</v>
      </c>
      <c r="F245" s="14" t="s">
        <v>82</v>
      </c>
      <c r="G245" s="26"/>
      <c r="H245" s="15">
        <v>1533.4670699999999</v>
      </c>
      <c r="I245" s="15">
        <v>1533.4670699999999</v>
      </c>
      <c r="J245" s="18">
        <f t="shared" si="7"/>
        <v>100</v>
      </c>
      <c r="K245" s="18"/>
    </row>
    <row r="246" spans="1:11" ht="52.8" x14ac:dyDescent="0.25">
      <c r="A246" s="14" t="s">
        <v>149</v>
      </c>
      <c r="B246" s="14" t="s">
        <v>150</v>
      </c>
      <c r="C246" s="14" t="s">
        <v>73</v>
      </c>
      <c r="D246" s="14" t="s">
        <v>74</v>
      </c>
      <c r="E246" s="14" t="s">
        <v>43</v>
      </c>
      <c r="F246" s="14" t="s">
        <v>44</v>
      </c>
      <c r="G246" s="26"/>
      <c r="H246" s="15">
        <v>11268.378000000001</v>
      </c>
      <c r="I246" s="15">
        <v>11268.378000000001</v>
      </c>
      <c r="J246" s="18">
        <f t="shared" si="7"/>
        <v>100</v>
      </c>
      <c r="K246" s="18"/>
    </row>
    <row r="247" spans="1:11" ht="52.8" x14ac:dyDescent="0.25">
      <c r="A247" s="14" t="s">
        <v>149</v>
      </c>
      <c r="B247" s="14" t="s">
        <v>150</v>
      </c>
      <c r="C247" s="14" t="s">
        <v>73</v>
      </c>
      <c r="D247" s="14" t="s">
        <v>74</v>
      </c>
      <c r="E247" s="14" t="s">
        <v>45</v>
      </c>
      <c r="F247" s="14" t="s">
        <v>46</v>
      </c>
      <c r="G247" s="26"/>
      <c r="H247" s="15">
        <v>6464.7</v>
      </c>
      <c r="I247" s="15"/>
      <c r="J247" s="18">
        <f t="shared" si="7"/>
        <v>0</v>
      </c>
      <c r="K247" s="18"/>
    </row>
    <row r="248" spans="1:11" ht="52.8" x14ac:dyDescent="0.25">
      <c r="A248" s="14" t="s">
        <v>149</v>
      </c>
      <c r="B248" s="14" t="s">
        <v>150</v>
      </c>
      <c r="C248" s="14" t="s">
        <v>73</v>
      </c>
      <c r="D248" s="14" t="s">
        <v>74</v>
      </c>
      <c r="E248" s="14" t="s">
        <v>49</v>
      </c>
      <c r="F248" s="14" t="s">
        <v>50</v>
      </c>
      <c r="G248" s="26">
        <v>317639.34834000003</v>
      </c>
      <c r="H248" s="15">
        <v>255195.46265999999</v>
      </c>
      <c r="I248" s="15">
        <v>163457.42653</v>
      </c>
      <c r="J248" s="18">
        <f t="shared" si="7"/>
        <v>64.051854537780841</v>
      </c>
      <c r="K248" s="18">
        <f t="shared" si="6"/>
        <v>51.460068591702232</v>
      </c>
    </row>
    <row r="249" spans="1:11" ht="52.8" x14ac:dyDescent="0.25">
      <c r="A249" s="14" t="s">
        <v>149</v>
      </c>
      <c r="B249" s="14" t="s">
        <v>150</v>
      </c>
      <c r="C249" s="14" t="s">
        <v>73</v>
      </c>
      <c r="D249" s="14" t="s">
        <v>74</v>
      </c>
      <c r="E249" s="14" t="s">
        <v>75</v>
      </c>
      <c r="F249" s="14" t="s">
        <v>76</v>
      </c>
      <c r="G249" s="26">
        <v>57181.2618</v>
      </c>
      <c r="H249" s="15">
        <v>65085.127379999998</v>
      </c>
      <c r="I249" s="15">
        <v>46735.01326</v>
      </c>
      <c r="J249" s="18">
        <f t="shared" si="7"/>
        <v>71.805979555263491</v>
      </c>
      <c r="K249" s="18">
        <f t="shared" si="6"/>
        <v>81.731343081344875</v>
      </c>
    </row>
    <row r="250" spans="1:11" ht="52.8" x14ac:dyDescent="0.25">
      <c r="A250" s="14" t="s">
        <v>149</v>
      </c>
      <c r="B250" s="14" t="s">
        <v>150</v>
      </c>
      <c r="C250" s="14" t="s">
        <v>73</v>
      </c>
      <c r="D250" s="14" t="s">
        <v>74</v>
      </c>
      <c r="E250" s="14" t="s">
        <v>91</v>
      </c>
      <c r="F250" s="14" t="s">
        <v>92</v>
      </c>
      <c r="G250" s="26">
        <v>10952.70722</v>
      </c>
      <c r="H250" s="15">
        <v>4377.4255999999996</v>
      </c>
      <c r="I250" s="15">
        <v>4377.3849300000002</v>
      </c>
      <c r="J250" s="18">
        <f t="shared" si="7"/>
        <v>99.999070915105918</v>
      </c>
      <c r="K250" s="18">
        <f t="shared" si="6"/>
        <v>39.966237041438966</v>
      </c>
    </row>
    <row r="251" spans="1:11" ht="52.8" x14ac:dyDescent="0.25">
      <c r="A251" s="14" t="s">
        <v>149</v>
      </c>
      <c r="B251" s="14" t="s">
        <v>150</v>
      </c>
      <c r="C251" s="14" t="s">
        <v>73</v>
      </c>
      <c r="D251" s="14" t="s">
        <v>74</v>
      </c>
      <c r="E251" s="14" t="s">
        <v>57</v>
      </c>
      <c r="F251" s="14" t="s">
        <v>58</v>
      </c>
      <c r="G251" s="26">
        <v>30000</v>
      </c>
      <c r="H251" s="15">
        <v>67586.790859999994</v>
      </c>
      <c r="I251" s="15">
        <v>65834.544859999995</v>
      </c>
      <c r="J251" s="18">
        <f t="shared" si="7"/>
        <v>97.407413523110421</v>
      </c>
      <c r="K251" s="18">
        <f t="shared" si="6"/>
        <v>219.44848286666664</v>
      </c>
    </row>
    <row r="252" spans="1:11" ht="52.8" x14ac:dyDescent="0.25">
      <c r="A252" s="14" t="s">
        <v>149</v>
      </c>
      <c r="B252" s="14" t="s">
        <v>150</v>
      </c>
      <c r="C252" s="14" t="s">
        <v>73</v>
      </c>
      <c r="D252" s="14" t="s">
        <v>74</v>
      </c>
      <c r="E252" s="14" t="s">
        <v>103</v>
      </c>
      <c r="F252" s="14" t="s">
        <v>104</v>
      </c>
      <c r="G252" s="26">
        <v>35461.069739999999</v>
      </c>
      <c r="H252" s="15">
        <v>62758.685149999998</v>
      </c>
      <c r="I252" s="15">
        <v>62388.156289999999</v>
      </c>
      <c r="J252" s="18">
        <f t="shared" si="7"/>
        <v>99.40959747784008</v>
      </c>
      <c r="K252" s="18">
        <f t="shared" si="6"/>
        <v>175.93421954675642</v>
      </c>
    </row>
    <row r="253" spans="1:11" ht="52.8" x14ac:dyDescent="0.25">
      <c r="A253" s="14" t="s">
        <v>149</v>
      </c>
      <c r="B253" s="14" t="s">
        <v>150</v>
      </c>
      <c r="C253" s="14" t="s">
        <v>73</v>
      </c>
      <c r="D253" s="14" t="s">
        <v>74</v>
      </c>
      <c r="E253" s="14" t="s">
        <v>59</v>
      </c>
      <c r="F253" s="14" t="s">
        <v>60</v>
      </c>
      <c r="G253" s="26">
        <v>42125.796999999999</v>
      </c>
      <c r="H253" s="15">
        <v>4950</v>
      </c>
      <c r="I253" s="15"/>
      <c r="J253" s="18">
        <f t="shared" si="7"/>
        <v>0</v>
      </c>
      <c r="K253" s="18">
        <f t="shared" si="6"/>
        <v>0</v>
      </c>
    </row>
    <row r="254" spans="1:11" ht="52.8" x14ac:dyDescent="0.25">
      <c r="A254" s="14" t="s">
        <v>149</v>
      </c>
      <c r="B254" s="14" t="s">
        <v>150</v>
      </c>
      <c r="C254" s="14" t="s">
        <v>73</v>
      </c>
      <c r="D254" s="14" t="s">
        <v>74</v>
      </c>
      <c r="E254" s="14" t="s">
        <v>113</v>
      </c>
      <c r="F254" s="14" t="s">
        <v>114</v>
      </c>
      <c r="G254" s="26">
        <v>49805.166230000003</v>
      </c>
      <c r="H254" s="15">
        <v>578.92615000000001</v>
      </c>
      <c r="I254" s="15">
        <v>319.68</v>
      </c>
      <c r="J254" s="18">
        <f t="shared" si="7"/>
        <v>55.21947833933568</v>
      </c>
      <c r="K254" s="18">
        <f t="shared" si="6"/>
        <v>0.64186112445387578</v>
      </c>
    </row>
    <row r="255" spans="1:11" s="24" customFormat="1" ht="52.8" x14ac:dyDescent="0.25">
      <c r="A255" s="25" t="s">
        <v>149</v>
      </c>
      <c r="B255" s="25" t="s">
        <v>150</v>
      </c>
      <c r="C255" s="25" t="s">
        <v>73</v>
      </c>
      <c r="D255" s="25" t="s">
        <v>74</v>
      </c>
      <c r="E255" s="41" t="s">
        <v>65</v>
      </c>
      <c r="F255" s="41" t="s">
        <v>66</v>
      </c>
      <c r="G255" s="26">
        <v>5556.6712799999996</v>
      </c>
      <c r="H255" s="26"/>
      <c r="I255" s="26"/>
      <c r="J255" s="18"/>
      <c r="K255" s="18">
        <f t="shared" si="6"/>
        <v>0</v>
      </c>
    </row>
    <row r="256" spans="1:11" ht="92.4" x14ac:dyDescent="0.25">
      <c r="A256" s="14" t="s">
        <v>149</v>
      </c>
      <c r="B256" s="14" t="s">
        <v>150</v>
      </c>
      <c r="C256" s="14" t="s">
        <v>77</v>
      </c>
      <c r="D256" s="14" t="s">
        <v>78</v>
      </c>
      <c r="E256" s="14" t="s">
        <v>25</v>
      </c>
      <c r="F256" s="14" t="s">
        <v>26</v>
      </c>
      <c r="G256" s="26">
        <v>55554.3</v>
      </c>
      <c r="H256" s="15">
        <v>56182.7</v>
      </c>
      <c r="I256" s="15">
        <v>56182.7</v>
      </c>
      <c r="J256" s="18">
        <f t="shared" si="7"/>
        <v>100</v>
      </c>
      <c r="K256" s="18">
        <f t="shared" si="6"/>
        <v>101.13114556388973</v>
      </c>
    </row>
    <row r="257" spans="1:11" ht="92.4" x14ac:dyDescent="0.25">
      <c r="A257" s="14" t="s">
        <v>149</v>
      </c>
      <c r="B257" s="14" t="s">
        <v>150</v>
      </c>
      <c r="C257" s="14" t="s">
        <v>77</v>
      </c>
      <c r="D257" s="14" t="s">
        <v>78</v>
      </c>
      <c r="E257" s="14" t="s">
        <v>39</v>
      </c>
      <c r="F257" s="14" t="s">
        <v>40</v>
      </c>
      <c r="G257" s="26"/>
      <c r="H257" s="15">
        <v>252091.14439999999</v>
      </c>
      <c r="I257" s="15">
        <v>252091.14439999999</v>
      </c>
      <c r="J257" s="18">
        <f t="shared" si="7"/>
        <v>100</v>
      </c>
      <c r="K257" s="18"/>
    </row>
    <row r="258" spans="1:11" s="24" customFormat="1" ht="92.4" x14ac:dyDescent="0.25">
      <c r="A258" s="25" t="s">
        <v>149</v>
      </c>
      <c r="B258" s="25" t="s">
        <v>150</v>
      </c>
      <c r="C258" s="25" t="s">
        <v>77</v>
      </c>
      <c r="D258" s="25" t="s">
        <v>78</v>
      </c>
      <c r="E258" s="42" t="s">
        <v>81</v>
      </c>
      <c r="F258" s="42" t="s">
        <v>82</v>
      </c>
      <c r="G258" s="26">
        <v>151591.21299999999</v>
      </c>
      <c r="H258" s="26"/>
      <c r="I258" s="26"/>
      <c r="J258" s="18"/>
      <c r="K258" s="18">
        <f t="shared" si="6"/>
        <v>0</v>
      </c>
    </row>
    <row r="259" spans="1:11" ht="92.4" x14ac:dyDescent="0.25">
      <c r="A259" s="14" t="s">
        <v>149</v>
      </c>
      <c r="B259" s="14" t="s">
        <v>150</v>
      </c>
      <c r="C259" s="14" t="s">
        <v>77</v>
      </c>
      <c r="D259" s="14" t="s">
        <v>78</v>
      </c>
      <c r="E259" s="14" t="s">
        <v>83</v>
      </c>
      <c r="F259" s="14" t="s">
        <v>84</v>
      </c>
      <c r="G259" s="26"/>
      <c r="H259" s="15">
        <v>15367.078159999999</v>
      </c>
      <c r="I259" s="15">
        <v>15367.078159999999</v>
      </c>
      <c r="J259" s="18">
        <f t="shared" si="7"/>
        <v>100</v>
      </c>
      <c r="K259" s="18"/>
    </row>
    <row r="260" spans="1:11" ht="92.4" x14ac:dyDescent="0.25">
      <c r="A260" s="14" t="s">
        <v>149</v>
      </c>
      <c r="B260" s="14" t="s">
        <v>150</v>
      </c>
      <c r="C260" s="14" t="s">
        <v>77</v>
      </c>
      <c r="D260" s="14" t="s">
        <v>78</v>
      </c>
      <c r="E260" s="14" t="s">
        <v>51</v>
      </c>
      <c r="F260" s="14" t="s">
        <v>52</v>
      </c>
      <c r="G260" s="26">
        <v>106470</v>
      </c>
      <c r="H260" s="15">
        <v>180000</v>
      </c>
      <c r="I260" s="15">
        <v>180000</v>
      </c>
      <c r="J260" s="18">
        <f t="shared" si="7"/>
        <v>100</v>
      </c>
      <c r="K260" s="18">
        <f t="shared" si="6"/>
        <v>169.06170752324599</v>
      </c>
    </row>
    <row r="261" spans="1:11" ht="92.4" x14ac:dyDescent="0.25">
      <c r="A261" s="14" t="s">
        <v>149</v>
      </c>
      <c r="B261" s="14" t="s">
        <v>150</v>
      </c>
      <c r="C261" s="14" t="s">
        <v>77</v>
      </c>
      <c r="D261" s="14" t="s">
        <v>78</v>
      </c>
      <c r="E261" s="14" t="s">
        <v>75</v>
      </c>
      <c r="F261" s="14" t="s">
        <v>76</v>
      </c>
      <c r="G261" s="26">
        <v>80977.61</v>
      </c>
      <c r="H261" s="15">
        <v>44009.441050000001</v>
      </c>
      <c r="I261" s="15">
        <v>44009.441050000001</v>
      </c>
      <c r="J261" s="18">
        <f t="shared" si="7"/>
        <v>100</v>
      </c>
      <c r="K261" s="18">
        <f t="shared" si="6"/>
        <v>54.34766604003255</v>
      </c>
    </row>
    <row r="262" spans="1:11" s="24" customFormat="1" ht="92.4" x14ac:dyDescent="0.25">
      <c r="A262" s="25" t="s">
        <v>149</v>
      </c>
      <c r="B262" s="25" t="s">
        <v>150</v>
      </c>
      <c r="C262" s="25" t="s">
        <v>77</v>
      </c>
      <c r="D262" s="25" t="s">
        <v>78</v>
      </c>
      <c r="E262" s="43" t="s">
        <v>172</v>
      </c>
      <c r="F262" s="43" t="s">
        <v>173</v>
      </c>
      <c r="G262" s="26">
        <v>485.98200000000003</v>
      </c>
      <c r="H262" s="26"/>
      <c r="I262" s="26"/>
      <c r="J262" s="18"/>
      <c r="K262" s="18">
        <f t="shared" si="6"/>
        <v>0</v>
      </c>
    </row>
    <row r="263" spans="1:11" ht="92.4" x14ac:dyDescent="0.25">
      <c r="A263" s="14" t="s">
        <v>149</v>
      </c>
      <c r="B263" s="14" t="s">
        <v>150</v>
      </c>
      <c r="C263" s="14" t="s">
        <v>77</v>
      </c>
      <c r="D263" s="14" t="s">
        <v>78</v>
      </c>
      <c r="E263" s="14" t="s">
        <v>103</v>
      </c>
      <c r="F263" s="14" t="s">
        <v>104</v>
      </c>
      <c r="G263" s="26">
        <v>27262.37931</v>
      </c>
      <c r="H263" s="15">
        <v>25496.745129999999</v>
      </c>
      <c r="I263" s="15">
        <v>25496.745129999999</v>
      </c>
      <c r="J263" s="18">
        <f t="shared" si="7"/>
        <v>100</v>
      </c>
      <c r="K263" s="18">
        <f t="shared" si="6"/>
        <v>93.52355067793971</v>
      </c>
    </row>
    <row r="264" spans="1:11" ht="92.4" x14ac:dyDescent="0.25">
      <c r="A264" s="14" t="s">
        <v>149</v>
      </c>
      <c r="B264" s="14" t="s">
        <v>150</v>
      </c>
      <c r="C264" s="14" t="s">
        <v>77</v>
      </c>
      <c r="D264" s="14" t="s">
        <v>78</v>
      </c>
      <c r="E264" s="14" t="s">
        <v>151</v>
      </c>
      <c r="F264" s="14" t="s">
        <v>152</v>
      </c>
      <c r="G264" s="26"/>
      <c r="H264" s="15">
        <v>2765.6004600000001</v>
      </c>
      <c r="I264" s="15">
        <v>2611.41021</v>
      </c>
      <c r="J264" s="18">
        <f t="shared" si="7"/>
        <v>94.424709851255955</v>
      </c>
      <c r="K264" s="18"/>
    </row>
    <row r="265" spans="1:11" ht="92.4" x14ac:dyDescent="0.25">
      <c r="A265" s="14" t="s">
        <v>149</v>
      </c>
      <c r="B265" s="14" t="s">
        <v>150</v>
      </c>
      <c r="C265" s="14" t="s">
        <v>77</v>
      </c>
      <c r="D265" s="14" t="s">
        <v>78</v>
      </c>
      <c r="E265" s="14" t="s">
        <v>67</v>
      </c>
      <c r="F265" s="14" t="s">
        <v>68</v>
      </c>
      <c r="G265" s="26"/>
      <c r="H265" s="15">
        <v>5740.5761599999996</v>
      </c>
      <c r="I265" s="15">
        <v>5153.5561600000001</v>
      </c>
      <c r="J265" s="18">
        <f t="shared" si="7"/>
        <v>89.774197160028621</v>
      </c>
      <c r="K265" s="18"/>
    </row>
    <row r="266" spans="1:11" ht="66" x14ac:dyDescent="0.25">
      <c r="A266" s="14" t="s">
        <v>149</v>
      </c>
      <c r="B266" s="14" t="s">
        <v>150</v>
      </c>
      <c r="C266" s="14" t="s">
        <v>153</v>
      </c>
      <c r="D266" s="14" t="s">
        <v>154</v>
      </c>
      <c r="E266" s="14" t="s">
        <v>121</v>
      </c>
      <c r="F266" s="14" t="s">
        <v>122</v>
      </c>
      <c r="G266" s="26"/>
      <c r="H266" s="15">
        <v>114577.84784</v>
      </c>
      <c r="I266" s="15">
        <v>114577.84784</v>
      </c>
      <c r="J266" s="18">
        <f t="shared" si="7"/>
        <v>100</v>
      </c>
      <c r="K266" s="18"/>
    </row>
    <row r="267" spans="1:11" ht="52.8" x14ac:dyDescent="0.25">
      <c r="A267" s="14" t="s">
        <v>149</v>
      </c>
      <c r="B267" s="14" t="s">
        <v>150</v>
      </c>
      <c r="C267" s="14" t="s">
        <v>147</v>
      </c>
      <c r="D267" s="14" t="s">
        <v>148</v>
      </c>
      <c r="E267" s="14" t="s">
        <v>81</v>
      </c>
      <c r="F267" s="14" t="s">
        <v>82</v>
      </c>
      <c r="G267" s="26">
        <v>1385.56</v>
      </c>
      <c r="H267" s="15">
        <v>138552.66</v>
      </c>
      <c r="I267" s="15">
        <v>138552.66</v>
      </c>
      <c r="J267" s="18">
        <f t="shared" si="7"/>
        <v>100</v>
      </c>
      <c r="K267" s="18">
        <f t="shared" ref="K266:K268" si="8">I267/G267*100</f>
        <v>9999.7589422327437</v>
      </c>
    </row>
    <row r="268" spans="1:11" ht="14.4" x14ac:dyDescent="0.3">
      <c r="A268" s="1" t="s">
        <v>4</v>
      </c>
      <c r="B268" s="1"/>
      <c r="C268" s="1"/>
      <c r="D268" s="1"/>
      <c r="E268" s="1"/>
      <c r="F268" s="1"/>
      <c r="G268" s="9">
        <f>G236+G9</f>
        <v>5343628.7232599994</v>
      </c>
      <c r="H268" s="9">
        <v>6818825.2882200005</v>
      </c>
      <c r="I268" s="9">
        <v>6355930.3613999998</v>
      </c>
      <c r="J268" s="19">
        <f t="shared" si="7"/>
        <v>93.211515074015978</v>
      </c>
      <c r="K268" s="19">
        <f t="shared" si="8"/>
        <v>118.94408632346791</v>
      </c>
    </row>
  </sheetData>
  <autoFilter ref="A7:K268"/>
  <mergeCells count="4">
    <mergeCell ref="K6"/>
    <mergeCell ref="A268:F268"/>
    <mergeCell ref="A3:K3"/>
    <mergeCell ref="A2:J2"/>
  </mergeCells>
  <pageMargins left="0.43307086614173229" right="0.11811023622047245" top="0.35433070866141736" bottom="0.15748031496062992" header="0.19685039370078741" footer="0.11811023622047245"/>
  <pageSetup paperSize="9" scale="62" orientation="landscape" r:id="rId1"/>
  <headerFooter alignWithMargins="0"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cols>
    <col min="1" max="1" width="36.88671875" style="4" customWidth="1"/>
  </cols>
  <sheetData>
    <row r="1" spans="1:1" ht="264" x14ac:dyDescent="0.25">
      <c r="A1" s="16" t="s">
        <v>155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Бюджет</vt:lpstr>
      <vt:lpstr>Параметры отчета</vt:lpstr>
      <vt:lpstr>Parameters</vt:lpstr>
      <vt:lpstr>Бюджет!Заголовки_для_печати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Хамлова Наталья Львовна</cp:lastModifiedBy>
  <cp:lastPrinted>2023-05-04T12:20:35Z</cp:lastPrinted>
  <dcterms:created xsi:type="dcterms:W3CDTF">2002-03-11T10:22:12Z</dcterms:created>
  <dcterms:modified xsi:type="dcterms:W3CDTF">2023-05-04T12:20:45Z</dcterms:modified>
</cp:coreProperties>
</file>